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3420" yWindow="555" windowWidth="20730" windowHeight="11700" tabRatio="812" firstSheet="24" activeTab="24"/>
  </bookViews>
  <sheets>
    <sheet name="Sheet1" sheetId="10" state="hidden" r:id="rId1"/>
    <sheet name="Sheet2" sheetId="11" state="hidden" r:id="rId2"/>
    <sheet name="Sheet3" sheetId="12" state="hidden" r:id="rId3"/>
    <sheet name="Sheet4" sheetId="13" state="hidden" r:id="rId4"/>
    <sheet name="Sheet5" sheetId="14" state="hidden" r:id="rId5"/>
    <sheet name="Sheet6" sheetId="15" state="hidden" r:id="rId6"/>
    <sheet name="Sheet7" sheetId="16" state="hidden" r:id="rId7"/>
    <sheet name="Sheet8" sheetId="17" state="hidden" r:id="rId8"/>
    <sheet name="foxz" sheetId="32" state="hidden" r:id="rId9"/>
    <sheet name="foxz_2" sheetId="33" state="veryHidden" r:id="rId10"/>
    <sheet name="foxz_3" sheetId="34" state="veryHidden" r:id="rId11"/>
    <sheet name="foxz_4" sheetId="35" state="veryHidden" r:id="rId12"/>
    <sheet name="foxz_5" sheetId="36" state="veryHidden" r:id="rId13"/>
    <sheet name="foxz_6" sheetId="39" state="veryHidden" r:id="rId14"/>
    <sheet name="foxz_7" sheetId="40" state="veryHidden" r:id="rId15"/>
    <sheet name="foxz_8" sheetId="41" state="veryHidden" r:id="rId16"/>
    <sheet name="foxz_9" sheetId="42" state="veryHidden" r:id="rId17"/>
    <sheet name="foxz_10" sheetId="43" state="veryHidden" r:id="rId18"/>
    <sheet name="foxz_11" sheetId="44" state="veryHidden" r:id="rId19"/>
    <sheet name="foxz_12" sheetId="45" state="veryHidden" r:id="rId20"/>
    <sheet name="foxz_13" sheetId="46" state="veryHidden" r:id="rId21"/>
    <sheet name="foxz_14" sheetId="47" state="veryHidden" r:id="rId22"/>
    <sheet name="foxz_15" sheetId="48" state="veryHidden" r:id="rId23"/>
    <sheet name="B3-CT GNBV" sheetId="25" state="hidden" r:id="rId24"/>
    <sheet name="Bieu PS" sheetId="20" r:id="rId25"/>
  </sheets>
  <definedNames>
    <definedName name="_xlnm.Print_Area" localSheetId="23">'B3-CT GNBV'!$A$1:$F$60</definedName>
    <definedName name="_xlnm.Print_Area" localSheetId="24">'Bieu PS'!$A$1:$J$22</definedName>
    <definedName name="_xlnm.Print_Titles" localSheetId="23">'B3-CT GNBV'!$5:$6</definedName>
    <definedName name="_xlnm.Print_Titles" localSheetId="24">'Bieu PS'!$6:$9</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19" i="20" l="1"/>
  <c r="E21" i="20" l="1"/>
  <c r="E19" i="20"/>
  <c r="E18" i="20"/>
  <c r="I15" i="20"/>
  <c r="H22" i="20"/>
  <c r="E22" i="20" s="1"/>
  <c r="H21" i="20"/>
  <c r="H19" i="20"/>
  <c r="H18" i="20"/>
  <c r="H16" i="20"/>
  <c r="E16" i="20" s="1"/>
  <c r="I12" i="20"/>
  <c r="I11" i="20" s="1"/>
  <c r="G12" i="20"/>
  <c r="G11" i="20" s="1"/>
  <c r="D14" i="20"/>
  <c r="D13" i="20"/>
  <c r="F14" i="20"/>
  <c r="H14" i="20" s="1"/>
  <c r="E14" i="20" s="1"/>
  <c r="F13" i="20"/>
  <c r="F20" i="20"/>
  <c r="G20" i="20"/>
  <c r="I20" i="20"/>
  <c r="D20" i="20"/>
  <c r="G17" i="20"/>
  <c r="F17" i="20"/>
  <c r="D17" i="20"/>
  <c r="I17" i="20"/>
  <c r="H20" i="20" l="1"/>
  <c r="H13" i="20"/>
  <c r="E13" i="20" s="1"/>
  <c r="E12" i="20" s="1"/>
  <c r="E11" i="20" s="1"/>
  <c r="H15" i="20"/>
  <c r="I10" i="20"/>
  <c r="D12" i="20"/>
  <c r="D11" i="20" s="1"/>
  <c r="F12" i="20"/>
  <c r="F11" i="20" s="1"/>
  <c r="H12" i="20" l="1"/>
  <c r="H11" i="20" s="1"/>
  <c r="H17" i="20"/>
  <c r="H10" i="20" l="1"/>
  <c r="E20" i="20" l="1"/>
  <c r="E17" i="20" l="1"/>
  <c r="G15" i="20"/>
  <c r="G10" i="20" s="1"/>
  <c r="F15" i="20"/>
  <c r="F10" i="20" s="1"/>
  <c r="D15" i="20" l="1"/>
  <c r="D10" i="20" s="1"/>
  <c r="E20" i="25" l="1"/>
  <c r="A3" i="25" l="1"/>
  <c r="E55" i="25"/>
  <c r="E52" i="25"/>
  <c r="E48" i="25"/>
  <c r="E57" i="25" l="1"/>
  <c r="E36" i="25"/>
  <c r="E35" i="25" s="1"/>
  <c r="E33" i="25"/>
  <c r="E27" i="25"/>
  <c r="E22" i="25"/>
  <c r="E9" i="25"/>
  <c r="E19" i="25" l="1"/>
  <c r="E47" i="25"/>
  <c r="E8" i="25" l="1"/>
  <c r="E15" i="20" l="1"/>
  <c r="E10" i="20" s="1"/>
</calcChain>
</file>

<file path=xl/sharedStrings.xml><?xml version="1.0" encoding="utf-8"?>
<sst xmlns="http://schemas.openxmlformats.org/spreadsheetml/2006/main" count="210" uniqueCount="125">
  <si>
    <t>STT</t>
  </si>
  <si>
    <t xml:space="preserve">Nội dung </t>
  </si>
  <si>
    <t>Ghi chú</t>
  </si>
  <si>
    <t>A</t>
  </si>
  <si>
    <t>B</t>
  </si>
  <si>
    <t>Xã Vàng San</t>
  </si>
  <si>
    <t>Xã Mù Cả</t>
  </si>
  <si>
    <t>Xã Mường Tè</t>
  </si>
  <si>
    <t>Xã Bum Nưa</t>
  </si>
  <si>
    <t>Xã Ka Lăng</t>
  </si>
  <si>
    <t>Xã Bum Tở</t>
  </si>
  <si>
    <t>Xã Pa Vệ Sủ</t>
  </si>
  <si>
    <t>I</t>
  </si>
  <si>
    <t xml:space="preserve"> - </t>
  </si>
  <si>
    <t>II</t>
  </si>
  <si>
    <t xml:space="preserve"> -</t>
  </si>
  <si>
    <t xml:space="preserve">Tổng cộng </t>
  </si>
  <si>
    <t xml:space="preserve">Tờ trình </t>
  </si>
  <si>
    <t>C</t>
  </si>
  <si>
    <t xml:space="preserve">Đơn vị đề nghị </t>
  </si>
  <si>
    <t>Xã Pa Ủ</t>
  </si>
  <si>
    <t>III</t>
  </si>
  <si>
    <t>D</t>
  </si>
  <si>
    <t>Xã Can Hồ</t>
  </si>
  <si>
    <t>Xã Nậm Khao</t>
  </si>
  <si>
    <t>Xã Tà Tổng</t>
  </si>
  <si>
    <t>Xã Tá Bạ</t>
  </si>
  <si>
    <t>Xã Thu Lũm</t>
  </si>
  <si>
    <t>ĐVT: Triệu đồng</t>
  </si>
  <si>
    <t>UBND xã Tà Tổng</t>
  </si>
  <si>
    <t>UBND xã Ka Lăng</t>
  </si>
  <si>
    <t>UBND xã Pa Ủ</t>
  </si>
  <si>
    <t>UBND xã Thu Lũm</t>
  </si>
  <si>
    <t>UBND xã Mù Cả</t>
  </si>
  <si>
    <t>UBND xã Bum Tở</t>
  </si>
  <si>
    <t>UBND xã Tá Bạ</t>
  </si>
  <si>
    <t>UBND xã Pa Vệ Sủ</t>
  </si>
  <si>
    <t>UBND xã Nậm Khao</t>
  </si>
  <si>
    <t>UBND xã Can Hồ</t>
  </si>
  <si>
    <t>UBND xã Vàng San</t>
  </si>
  <si>
    <t>UBND xã Mường Tè</t>
  </si>
  <si>
    <t>UBND xã Bum Nưa</t>
  </si>
  <si>
    <t xml:space="preserve">Xã Can Hồ </t>
  </si>
  <si>
    <t xml:space="preserve">UBND xã Can Hồ </t>
  </si>
  <si>
    <t>Trung tâm GDNN-GDTX</t>
  </si>
  <si>
    <t>NỘI DUNG</t>
  </si>
  <si>
    <t>Địa điểm đầu tư</t>
  </si>
  <si>
    <t>Quy mô</t>
  </si>
  <si>
    <t>Kinh phí phân bổ</t>
  </si>
  <si>
    <t>Đơn vị thực hiện 
(Chủ đầu tư)</t>
  </si>
  <si>
    <t>Dự án 1. Hỗ trợ đầu tư phát triển hạ tầng kinh tế - xã hội các huyện nghèo</t>
  </si>
  <si>
    <t>Các xã</t>
  </si>
  <si>
    <t>Phòng Lao động - TBXH</t>
  </si>
  <si>
    <t>Dự án hỗ trợ chăn nuôi gia súc</t>
  </si>
  <si>
    <t>Dự án trồng cây dược liệu</t>
  </si>
  <si>
    <t xml:space="preserve">Trung tâm Dịch vụ nông nghiệp </t>
  </si>
  <si>
    <t>Trung tâm DVNN</t>
  </si>
  <si>
    <t>Phát triển mô hình giảm nghèo</t>
  </si>
  <si>
    <t>Dự án 3. Hỗ trợ phát triển sản xuất, cải thiện dinh dưỡng</t>
  </si>
  <si>
    <t>Tiểu dự án 1. Hỗ trợ phát triển sản xuất trong lĩnh vực nông nghiệp</t>
  </si>
  <si>
    <t>Dự án chăn nuôi gia súc và trồng trọt</t>
  </si>
  <si>
    <t>Tiểu dự án 2. Cải thiện dinh dưỡng</t>
  </si>
  <si>
    <t>IV</t>
  </si>
  <si>
    <t>Dự án 4. Phát triển giáo dục nghề nghiệp, việc làm bền vững</t>
  </si>
  <si>
    <t>Tiểu dự án 1. Phát triển giáo dục nghề nghiệp vùng nghèo, vùng khó khăn:</t>
  </si>
  <si>
    <t>Các xã, thị trấn</t>
  </si>
  <si>
    <t>Tiểu dự án 2. Hỗ trợ người lao động đi làm việc ở nước ngoài theo hợp đồng</t>
  </si>
  <si>
    <t>Tiểu dự án 3: Hỗ trợ việc làm bền vững</t>
  </si>
  <si>
    <t>Dự án quản lý lao động gắn với dữ liệu quốc gia về dân cư và các cơ sở dữ liệu khác; thu thập phân tích, dự báo thị trường cung - cầu lao động</t>
  </si>
  <si>
    <t>V</t>
  </si>
  <si>
    <t>Dự án 5. Hỗ trợ nhà ở cho hộ nghèo, hộ cận nghèo trên địa bàn các huyện nghèo</t>
  </si>
  <si>
    <t>Phòng Kinh tế và Hạ tầng</t>
  </si>
  <si>
    <t>VI</t>
  </si>
  <si>
    <t>Dự án 6. Truyền thông và giảm nghèo về thông tin</t>
  </si>
  <si>
    <t>Tiểu dự án 2: Truyền thông về giảm nghèo đa chiều</t>
  </si>
  <si>
    <t>Trung tâm VHTT và TT</t>
  </si>
  <si>
    <t>VII</t>
  </si>
  <si>
    <t>Dự án 7. Nâng cao năng lực và giám sát, đánh giá Chương trình</t>
  </si>
  <si>
    <t>Tiểu dự án 1. Nâng cao năng lực thực hiện Chương trình</t>
  </si>
  <si>
    <t>Tiểu dự án 2. Giám sát, đánh giá</t>
  </si>
  <si>
    <t xml:space="preserve">TỔNG CỘNG </t>
  </si>
  <si>
    <t>Tiểu dự án 1: Duy tu bảo dưỡng</t>
  </si>
  <si>
    <t>Hỗ trợ đào tạo nghề cho người lao động thuộc hộ nghèo, hộ cận nghèo, người lao động có thu nhập thấp</t>
  </si>
  <si>
    <t>Hỗ trợ công tác tuyên tuyền; hỗ trợ lao động tham gia đào tạo, bồi dưỡng; tiền ăn, sinh hoạt phí, tiền ở trong thời gian tham gia đào tạo (Bao gồm cả thời gian tham gia giáo dục định hướng), trang cấp đồ dùng cá nhân thiết yếu, chi phí khám sức khỏe, hộ chiếu, thị thực và lý lịch tư pháp.</t>
  </si>
  <si>
    <t>BIỂU PHÂN BỔ CHI TIẾT KINH PHÍ SỰ NGHIỆP THỰC HIỆN CHƯƠNG TRÌNH MỤC TIÊU QUỐC GIA GIẢM NGHÈO BỀN VŨNG NĂM 2023</t>
  </si>
  <si>
    <t>Biểu số 03</t>
  </si>
  <si>
    <t>Chi Thường xuyên năm 2023</t>
  </si>
  <si>
    <t>Phòng Y tế</t>
  </si>
  <si>
    <r>
      <rPr>
        <b/>
        <i/>
        <u/>
        <sz val="12"/>
        <rFont val="Times New Roman"/>
        <family val="1"/>
      </rPr>
      <t>Ghi chú:</t>
    </r>
    <r>
      <rPr>
        <b/>
        <i/>
        <sz val="12"/>
        <rFont val="Times New Roman"/>
        <family val="1"/>
      </rPr>
      <t xml:space="preserve"> </t>
    </r>
    <r>
      <rPr>
        <sz val="12"/>
        <rFont val="Times New Roman"/>
        <family val="1"/>
      </rPr>
      <t xml:space="preserve"> Duy tu, bảo dưỡng công trình (Tiểu dự án 1, Dự án 1 thuộc Chương trình MTQG giảm nghèo bền vững): UBND các xã lựa chọn hoạt động duy tu bảo dưỡng cho phù hợp (duy tu bảo dưỡng hoặc sửa chữa nhỏ) và triển khai thực hiện công tác duy tu, bảo dưỡng đảm bảo theo quy định tại Điều 5, Điều 6 của Thông tư 46/2022/TT-BTC</t>
    </r>
  </si>
  <si>
    <t xml:space="preserve">Dự án nuôi ong mật </t>
  </si>
  <si>
    <t xml:space="preserve">Mô hình nuôi ong mật </t>
  </si>
  <si>
    <t>Dự án 2. Đa dạng hóa sinh kế, phát triển mô hình giảm nghèo</t>
  </si>
  <si>
    <t>Dự án hỗ trợ nông cụ</t>
  </si>
  <si>
    <t>Dự án hỗ trợ nông cụ và trồng trọt</t>
  </si>
  <si>
    <t>Dự án trồng trọt</t>
  </si>
  <si>
    <t xml:space="preserve">Công an huyện </t>
  </si>
  <si>
    <t>Chi TX SNGD&amp;ĐT</t>
  </si>
  <si>
    <t>Trong đó:</t>
  </si>
  <si>
    <t>Dự phòng ngân sách huyện năm 2024</t>
  </si>
  <si>
    <t>Từ nguồn chi thường xuyên còn lại chưa phân bổ năm 2024</t>
  </si>
  <si>
    <t>1=2+3</t>
  </si>
  <si>
    <t>(Từ nguồn  chi thường xuyên, chi khác còn lại và dự phòng ngân sách năm 2024)</t>
  </si>
  <si>
    <t>BIỂU PHÂN BỔ KINH PHÍ  THỰC HIỆN CÁC CHẾ ĐỘ, CHÍNH SÁCH VÀ NHIỆM VỤ PHÁT SINH TRONG NĂM 2024</t>
  </si>
  <si>
    <t xml:space="preserve">Ban Chỉ huy quân sự huyện </t>
  </si>
  <si>
    <t>Kinh phí thăm hỏi động viên chiến sỹ mới năm 2024</t>
  </si>
  <si>
    <t>01/TT-BCH 25/4/2024</t>
  </si>
  <si>
    <t>Theo Kế hoạch số 962/KH-UBND ngày 23/4/2024 của UBND huyện tổ chức Đoàn đi thăm, động viên chiến sĩ mới; TB số 627-TB/HU ngày 10/4//2024 của Huyện ủy tại hội nghị đột xuất ngày 10/4/2024</t>
  </si>
  <si>
    <t xml:space="preserve">Phòng Dân tộc </t>
  </si>
  <si>
    <t>Bổ sung kinh phí Đại hội Dân tộc thiểu số lần thứ IV năm 2024 theo CV số 1302/UBNDT-DTTS ngày 27/7/2023 của Ủy Ban dân tộc</t>
  </si>
  <si>
    <t>Bổ sung kinh phí diễn tập phòng thủ cấp huyện  năm 2024</t>
  </si>
  <si>
    <t>Thực hiện chỉ thị của Ban thường vụ tỉnh ủy, Huyện ủy về việc tổ chức diễn tập khu vực phòng thủ</t>
  </si>
  <si>
    <t>Phòng Giáo dục &amp; ĐT</t>
  </si>
  <si>
    <t xml:space="preserve">KP Ban chỉ đạo phòng chống tội phạm, tệ nạn xã hội và xây dựng phong trào toàn dân bảo vệ an ninh tổ quốc huyện Mường Tè </t>
  </si>
  <si>
    <t>334/TTr-CA 28/3/2024</t>
  </si>
  <si>
    <t>Kế hoạch số 48/KH-BCĐ ngày 28/3/2024 Xây dựng thị trấn Mường Tè điển hình trong phong trào PCTP, TNXH</t>
  </si>
  <si>
    <t xml:space="preserve">Hội thi phòng cháy chữa cháy </t>
  </si>
  <si>
    <t>Bổ sung nguồn kinh phí hỗ trợ học sinh tham gia kỳ thi tuyển sinh vào lớp 10 năm học 2024-2025 và kỳ thi tốt nghiệp THPT năm 2024</t>
  </si>
  <si>
    <t>Hỗ trợ học sinh tham gia kỳ thi tuyển sinh vào lớp 10 năm học 2024-2025</t>
  </si>
  <si>
    <t>Hỗ trợ học sinh tham gia kỳ thi tốt nghiệp THPT năm 2024</t>
  </si>
  <si>
    <t xml:space="preserve">  + </t>
  </si>
  <si>
    <t xml:space="preserve"> +</t>
  </si>
  <si>
    <t>90/TTr-PGD&amp;ĐT 10/6/2024</t>
  </si>
  <si>
    <t>Thông báo số 655-TB/UH ngày 21/5/2024 của Huyện ủy Mường Tè về việc Thông báo kết luật của Ban Thường vụ Huyện ủy; Quyết định 1557/QĐ-UBND ngày 07/6/2024 của UBND phê duyệt danh sách học sinh được hỗ trợ (Học sinh tham gia kỳ thi lớp 10 là: 388 H/s; Học sinh tham gia kỳ thi tốt nghiệp THPT 313 H/s)</t>
  </si>
  <si>
    <t xml:space="preserve"> (Kèm theo Tờ trình số:     /TTr-UBND ngày     /6/2024 của UBND huyện Mường Tè)</t>
  </si>
  <si>
    <t>Kế hoạch số 02/KH-UBND ngày 05/4/2024 của UBND tỉnh về tổ chức Đại hội, Đại biểu các DTTS tỉnh Lai Châu;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</si>
</sst>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quot;$&quot;* #,##0_);_(&quot;$&quot;* \(#,##0\);_(&quot;$&quot;* &quot;-&quot;_);_(@_)"/>
    <numFmt numFmtId="166" formatCode="#,##0.000"/>
    <numFmt numFmtId="168" formatCode="_(* #,##0.00_);_(* \(#,##0.00\);_(* \-??_);_(@_)"/>
  </numFmts>
  <fonts count="18" x14ac:knownFonts="1">
    <font>
      <sz val="11"/>
      <color theme="1"/>
      <name val="Calibri"/>
      <family val="2"/>
      <scheme val="minor"/>
    </font>
    <font>
      <sz val="12"/>
      <name val="Times New Roman"/>
      <family val="1"/>
    </font>
    <font>
      <sz val="11"/>
      <name val="Times New Roman"/>
      <family val="1"/>
    </font>
    <font>
      <b/>
      <sz val="11"/>
      <name val="Times New Roman"/>
      <family val="1"/>
    </font>
    <font>
      <sz val="10"/>
      <name val="Arial"/>
      <family val="2"/>
    </font>
    <font>
      <sz val="11"/>
      <color theme="1"/>
      <name val="Calibri"/>
      <family val="2"/>
      <scheme val="minor"/>
    </font>
    <font>
      <b/>
      <sz val="12"/>
      <name val="Times New Roman"/>
      <family val="1"/>
    </font>
    <font>
      <i/>
      <sz val="12"/>
      <name val="Times New Roman"/>
      <family val="1"/>
    </font>
    <font>
      <b/>
      <u/>
      <sz val="12"/>
      <name val="Times New Roman"/>
      <family val="1"/>
    </font>
    <font>
      <b/>
      <i/>
      <sz val="12"/>
      <name val="Times New Roman"/>
      <family val="1"/>
    </font>
    <font>
      <sz val="12"/>
      <name val=".VnTime"/>
      <family val="2"/>
    </font>
    <font>
      <sz val="12"/>
      <color theme="1"/>
      <name val="Times New Roman"/>
      <family val="1"/>
    </font>
    <font>
      <i/>
      <sz val="11"/>
      <name val="Times New Roman"/>
      <family val="1"/>
    </font>
    <font>
      <b/>
      <i/>
      <sz val="11"/>
      <name val="Times New Roman"/>
      <family val="1"/>
    </font>
    <font>
      <b/>
      <i/>
      <u/>
      <sz val="12"/>
      <name val="Times New Roman"/>
      <family val="1"/>
    </font>
    <font>
      <sz val="10"/>
      <name val="Mangal"/>
      <family val="2"/>
    </font>
    <font>
      <b/>
      <sz val="13"/>
      <name val="Times New Roman"/>
      <family val="1"/>
    </font>
    <font>
      <b/>
      <u/>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4" fillId="0" borderId="0"/>
    <xf numFmtId="0" fontId="4" fillId="0" borderId="0"/>
    <xf numFmtId="0" fontId="1" fillId="0" borderId="0"/>
    <xf numFmtId="164"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0" fillId="0" borderId="0" applyFont="0" applyFill="0" applyBorder="0" applyAlignment="0" applyProtection="0"/>
    <xf numFmtId="0" fontId="5" fillId="0" borderId="0"/>
    <xf numFmtId="0" fontId="5" fillId="0" borderId="0"/>
    <xf numFmtId="168" fontId="15" fillId="0" borderId="0" applyFill="0" applyBorder="0" applyAlignment="0" applyProtection="0"/>
  </cellStyleXfs>
  <cellXfs count="99">
    <xf numFmtId="0" fontId="0" fillId="0" borderId="0" xfId="0"/>
    <xf numFmtId="0" fontId="2" fillId="0" borderId="1" xfId="0" applyFont="1" applyBorder="1" applyAlignment="1">
      <alignment horizontal="center" vertical="center" wrapText="1"/>
    </xf>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horizontal="center" vertical="center" wrapText="1"/>
    </xf>
    <xf numFmtId="3" fontId="6"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vertical="center" wrapText="1"/>
    </xf>
    <xf numFmtId="0" fontId="1" fillId="0" borderId="0" xfId="0" applyFont="1" applyAlignment="1">
      <alignment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3" fontId="8" fillId="0" borderId="1" xfId="0" applyNumberFormat="1" applyFont="1" applyBorder="1" applyAlignment="1">
      <alignment vertical="center" wrapText="1"/>
    </xf>
    <xf numFmtId="0" fontId="8" fillId="0" borderId="0" xfId="0" applyFont="1" applyAlignment="1">
      <alignment vertical="center" wrapText="1"/>
    </xf>
    <xf numFmtId="0" fontId="1" fillId="0" borderId="0" xfId="0" applyFont="1" applyAlignment="1">
      <alignment horizontal="center" vertical="center" wrapText="1"/>
    </xf>
    <xf numFmtId="0" fontId="11" fillId="0" borderId="1" xfId="0" applyFont="1" applyBorder="1" applyAlignment="1">
      <alignment vertical="center" wrapText="1"/>
    </xf>
    <xf numFmtId="3" fontId="1" fillId="0" borderId="0" xfId="0" applyNumberFormat="1" applyFont="1" applyAlignment="1">
      <alignment vertical="center" wrapText="1"/>
    </xf>
    <xf numFmtId="0" fontId="6"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3"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vertical="center" wrapText="1"/>
    </xf>
    <xf numFmtId="0" fontId="3" fillId="2" borderId="1" xfId="0" applyFont="1" applyFill="1" applyBorder="1" applyAlignment="1">
      <alignment horizontal="center" vertical="center" wrapText="1"/>
    </xf>
    <xf numFmtId="0" fontId="6" fillId="2" borderId="0" xfId="0" applyFont="1" applyFill="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3"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1" fillId="2" borderId="0" xfId="0" applyFont="1" applyFill="1" applyAlignment="1">
      <alignment vertical="center" wrapText="1"/>
    </xf>
    <xf numFmtId="0" fontId="2" fillId="0" borderId="0" xfId="0" applyFont="1" applyAlignment="1">
      <alignment horizontal="center" vertical="center" wrapText="1"/>
    </xf>
    <xf numFmtId="3" fontId="2" fillId="0" borderId="0" xfId="0" applyNumberFormat="1"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7" fillId="0" borderId="1" xfId="0" applyFont="1" applyBorder="1" applyAlignment="1">
      <alignment horizontal="center" vertical="center" wrapText="1"/>
    </xf>
    <xf numFmtId="3" fontId="12" fillId="3" borderId="0" xfId="0" applyNumberFormat="1" applyFont="1" applyFill="1" applyAlignment="1">
      <alignment horizontal="center" vertical="center" wrapText="1"/>
    </xf>
    <xf numFmtId="0" fontId="13" fillId="0" borderId="0" xfId="0" applyFont="1" applyAlignment="1">
      <alignment horizontal="center" vertical="center" wrapText="1"/>
    </xf>
    <xf numFmtId="0" fontId="2" fillId="3" borderId="0" xfId="0" applyFont="1" applyFill="1" applyAlignment="1">
      <alignment horizontal="center"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7" fillId="0" borderId="1" xfId="0" applyFont="1" applyBorder="1" applyAlignment="1">
      <alignment horizontal="justify" vertical="center" wrapText="1"/>
    </xf>
    <xf numFmtId="3" fontId="13" fillId="0" borderId="0" xfId="0" applyNumberFormat="1" applyFont="1" applyAlignment="1">
      <alignment horizontal="center" vertical="center" wrapText="1"/>
    </xf>
    <xf numFmtId="0" fontId="1" fillId="3" borderId="0" xfId="0" applyFont="1" applyFill="1" applyAlignment="1">
      <alignment horizontal="center" vertical="center" wrapText="1"/>
    </xf>
    <xf numFmtId="3"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166" fontId="6" fillId="3" borderId="1" xfId="0" applyNumberFormat="1" applyFont="1" applyFill="1" applyBorder="1" applyAlignment="1">
      <alignment horizontal="center" vertical="center" wrapText="1"/>
    </xf>
    <xf numFmtId="166"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3" fontId="6"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1" fillId="0" borderId="3" xfId="0" applyFont="1" applyBorder="1" applyAlignment="1">
      <alignment vertical="center" wrapText="1"/>
    </xf>
    <xf numFmtId="166" fontId="6"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166"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66" fontId="7" fillId="0" borderId="1" xfId="0" applyNumberFormat="1" applyFont="1" applyBorder="1" applyAlignment="1">
      <alignment horizontal="center" vertical="center" wrapText="1"/>
    </xf>
    <xf numFmtId="3"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8" fillId="3" borderId="1" xfId="0" applyFont="1" applyFill="1" applyBorder="1" applyAlignment="1">
      <alignment horizontal="center" vertical="center" wrapText="1"/>
    </xf>
    <xf numFmtId="166" fontId="8" fillId="3" borderId="1" xfId="0" applyNumberFormat="1" applyFont="1" applyFill="1" applyBorder="1" applyAlignment="1">
      <alignment horizontal="center" vertical="center" wrapText="1"/>
    </xf>
    <xf numFmtId="166" fontId="8" fillId="0" borderId="1" xfId="0" applyNumberFormat="1" applyFont="1" applyBorder="1" applyAlignment="1">
      <alignment horizontal="center" vertical="center" wrapText="1"/>
    </xf>
    <xf numFmtId="3" fontId="17" fillId="0" borderId="0" xfId="0" applyNumberFormat="1" applyFont="1" applyAlignment="1">
      <alignment horizontal="center" vertical="center" wrapText="1"/>
    </xf>
    <xf numFmtId="0" fontId="17" fillId="0" borderId="0" xfId="0" applyFont="1" applyAlignment="1">
      <alignment horizontal="center" vertical="center" wrapText="1"/>
    </xf>
    <xf numFmtId="166" fontId="14" fillId="3" borderId="1" xfId="0" applyNumberFormat="1" applyFont="1" applyFill="1" applyBorder="1" applyAlignment="1">
      <alignment horizontal="center" vertical="center" wrapText="1"/>
    </xf>
    <xf numFmtId="166" fontId="9" fillId="3"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2"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3" fillId="0" borderId="0" xfId="0" applyFont="1" applyFill="1" applyAlignment="1">
      <alignment horizontal="right" vertical="center" wrapText="1"/>
    </xf>
    <xf numFmtId="0" fontId="16" fillId="0" borderId="0" xfId="0" applyFont="1" applyAlignment="1">
      <alignment horizontal="center" vertical="center" wrapText="1"/>
    </xf>
    <xf numFmtId="3" fontId="12" fillId="0" borderId="0" xfId="0" applyNumberFormat="1" applyFont="1" applyFill="1" applyAlignment="1">
      <alignment horizontal="center" vertical="center" wrapText="1"/>
    </xf>
    <xf numFmtId="0" fontId="12" fillId="0" borderId="0" xfId="0" applyFont="1" applyFill="1" applyAlignment="1">
      <alignment horizontal="center" vertical="center" wrapText="1"/>
    </xf>
    <xf numFmtId="0" fontId="7" fillId="0" borderId="2" xfId="0" applyFont="1" applyBorder="1" applyAlignment="1">
      <alignment horizontal="right" vertical="center" wrapText="1"/>
    </xf>
    <xf numFmtId="0" fontId="6" fillId="3" borderId="1" xfId="0" applyFont="1" applyFill="1" applyBorder="1" applyAlignment="1">
      <alignment horizontal="center" vertical="center" wrapText="1"/>
    </xf>
    <xf numFmtId="3" fontId="6"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3" fontId="16" fillId="0" borderId="0" xfId="0" applyNumberFormat="1" applyFont="1" applyAlignment="1">
      <alignment horizontal="center" vertical="center" wrapText="1"/>
    </xf>
  </cellXfs>
  <cellStyles count="13">
    <cellStyle name="?_x005f_x001d_??%U©÷u&amp;H©÷9_x005f_x0008_? s_x005f_x000a__x005f_x0007__x005f_x0001__x005f_x0001_?_x005f_x0002_?????? 2" xfId="2"/>
    <cellStyle name="_Ung von nam 2011 vung TNB - Doan Cong tac (12-5-2010)_Chuẩn bị đầu tư 2011 (sep Hung)_KH 2012 (T3-2013) 2" xfId="3"/>
    <cellStyle name="Comma 10 2" xfId="9"/>
    <cellStyle name="Comma 10 2 3" xfId="7"/>
    <cellStyle name="Comma 2_bao cao cua UBND tinh quy II - 2011" xfId="12"/>
    <cellStyle name="Comma 23 4" xfId="8"/>
    <cellStyle name="Comma 3" xfId="5"/>
    <cellStyle name="Comma 5" xfId="6"/>
    <cellStyle name="Normal" xfId="0" builtinId="0"/>
    <cellStyle name="Normal 10" xfId="4"/>
    <cellStyle name="Normal 2 4" xfId="11"/>
    <cellStyle name="Normal 6" xfId="1"/>
    <cellStyle name="Normal 66" xfId="1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election activeCell="I16" sqref="I16"/>
    </sheetView>
  </sheetViews>
  <sheetFormatPr defaultColWidth="8.85546875"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election activeCell="G20" sqref="G20"/>
    </sheetView>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H31" sqref="H31"/>
    </sheetView>
  </sheetViews>
  <sheetFormatPr defaultColWidth="8.85546875" defaultRowHeight="15.75" x14ac:dyDescent="0.25"/>
  <cols>
    <col min="1" max="1" width="5.140625" style="18" customWidth="1"/>
    <col min="2" max="2" width="45" style="11" customWidth="1"/>
    <col min="3" max="3" width="15.7109375" style="18" customWidth="1"/>
    <col min="4" max="4" width="8.7109375" style="18" hidden="1" customWidth="1"/>
    <col min="5" max="5" width="11" style="11" customWidth="1"/>
    <col min="6" max="6" width="19.85546875" style="18" customWidth="1"/>
    <col min="7" max="7" width="8.85546875" style="11"/>
    <col min="8" max="9" width="11.7109375" style="11" customWidth="1"/>
    <col min="10" max="16384" width="8.85546875" style="11"/>
  </cols>
  <sheetData>
    <row r="1" spans="1:6" ht="24" customHeight="1" x14ac:dyDescent="0.25">
      <c r="F1" s="21" t="s">
        <v>85</v>
      </c>
    </row>
    <row r="2" spans="1:6" ht="39.75" customHeight="1" x14ac:dyDescent="0.25">
      <c r="A2" s="80" t="s">
        <v>84</v>
      </c>
      <c r="B2" s="80"/>
      <c r="C2" s="80"/>
      <c r="D2" s="80"/>
      <c r="E2" s="80"/>
      <c r="F2" s="80"/>
    </row>
    <row r="3" spans="1:6" ht="21.75" customHeight="1" x14ac:dyDescent="0.25">
      <c r="A3" s="85" t="e">
        <f>#REF!</f>
        <v>#REF!</v>
      </c>
      <c r="B3" s="86"/>
      <c r="C3" s="86"/>
      <c r="D3" s="86"/>
      <c r="E3" s="86"/>
      <c r="F3" s="86"/>
    </row>
    <row r="4" spans="1:6" ht="20.25" customHeight="1" x14ac:dyDescent="0.25">
      <c r="E4" s="81" t="s">
        <v>28</v>
      </c>
      <c r="F4" s="81"/>
    </row>
    <row r="5" spans="1:6" s="2" customFormat="1" ht="15.75" customHeight="1" x14ac:dyDescent="0.25">
      <c r="A5" s="82" t="s">
        <v>0</v>
      </c>
      <c r="B5" s="82" t="s">
        <v>45</v>
      </c>
      <c r="C5" s="82" t="s">
        <v>46</v>
      </c>
      <c r="D5" s="82" t="s">
        <v>47</v>
      </c>
      <c r="E5" s="82" t="s">
        <v>48</v>
      </c>
      <c r="F5" s="84" t="s">
        <v>49</v>
      </c>
    </row>
    <row r="6" spans="1:6" s="2" customFormat="1" ht="27.75" customHeight="1" x14ac:dyDescent="0.25">
      <c r="A6" s="83"/>
      <c r="B6" s="83"/>
      <c r="C6" s="83"/>
      <c r="D6" s="83"/>
      <c r="E6" s="83"/>
      <c r="F6" s="84"/>
    </row>
    <row r="7" spans="1:6" s="2" customFormat="1" ht="24.75" customHeight="1" x14ac:dyDescent="0.25">
      <c r="A7" s="12">
        <v>1</v>
      </c>
      <c r="B7" s="12">
        <v>2</v>
      </c>
      <c r="C7" s="12">
        <v>3</v>
      </c>
      <c r="D7" s="12"/>
      <c r="E7" s="12">
        <v>4</v>
      </c>
      <c r="F7" s="3">
        <v>5</v>
      </c>
    </row>
    <row r="8" spans="1:6" s="17" customFormat="1" ht="32.25" customHeight="1" x14ac:dyDescent="0.25">
      <c r="A8" s="14"/>
      <c r="B8" s="14" t="s">
        <v>80</v>
      </c>
      <c r="C8" s="15"/>
      <c r="D8" s="15"/>
      <c r="E8" s="16">
        <f>E9+E19+E35+E47+E54+E55+E57</f>
        <v>33633</v>
      </c>
      <c r="F8" s="14"/>
    </row>
    <row r="9" spans="1:6" s="2" customFormat="1" ht="31.5" x14ac:dyDescent="0.25">
      <c r="A9" s="3" t="s">
        <v>12</v>
      </c>
      <c r="B9" s="4" t="s">
        <v>50</v>
      </c>
      <c r="C9" s="5"/>
      <c r="D9" s="5"/>
      <c r="E9" s="6">
        <f>E10</f>
        <v>4393</v>
      </c>
      <c r="F9" s="13"/>
    </row>
    <row r="10" spans="1:6" ht="23.25" customHeight="1" x14ac:dyDescent="0.25">
      <c r="A10" s="7">
        <v>1</v>
      </c>
      <c r="B10" s="19" t="s">
        <v>81</v>
      </c>
      <c r="C10" s="9" t="s">
        <v>51</v>
      </c>
      <c r="D10" s="9"/>
      <c r="E10" s="10">
        <v>4393</v>
      </c>
      <c r="F10" s="1"/>
    </row>
    <row r="11" spans="1:6" ht="25.5" hidden="1" customHeight="1" x14ac:dyDescent="0.25">
      <c r="A11" s="7"/>
      <c r="B11" s="8" t="s">
        <v>8</v>
      </c>
      <c r="C11" s="9" t="s">
        <v>8</v>
      </c>
      <c r="D11" s="9"/>
      <c r="E11" s="10">
        <v>700</v>
      </c>
      <c r="F11" s="1" t="s">
        <v>41</v>
      </c>
    </row>
    <row r="12" spans="1:6" ht="25.5" hidden="1" customHeight="1" x14ac:dyDescent="0.25">
      <c r="A12" s="7"/>
      <c r="B12" s="8" t="s">
        <v>7</v>
      </c>
      <c r="C12" s="9" t="s">
        <v>7</v>
      </c>
      <c r="D12" s="9"/>
      <c r="E12" s="10">
        <v>700</v>
      </c>
      <c r="F12" s="1" t="s">
        <v>40</v>
      </c>
    </row>
    <row r="13" spans="1:6" ht="25.5" hidden="1" customHeight="1" x14ac:dyDescent="0.25">
      <c r="A13" s="7"/>
      <c r="B13" s="8" t="s">
        <v>27</v>
      </c>
      <c r="C13" s="9" t="s">
        <v>27</v>
      </c>
      <c r="D13" s="9"/>
      <c r="E13" s="10">
        <v>700</v>
      </c>
      <c r="F13" s="1" t="s">
        <v>32</v>
      </c>
    </row>
    <row r="14" spans="1:6" ht="25.5" hidden="1" customHeight="1" x14ac:dyDescent="0.25">
      <c r="A14" s="7"/>
      <c r="B14" s="8" t="s">
        <v>10</v>
      </c>
      <c r="C14" s="9" t="s">
        <v>10</v>
      </c>
      <c r="D14" s="9"/>
      <c r="E14" s="10">
        <v>700</v>
      </c>
      <c r="F14" s="1" t="s">
        <v>34</v>
      </c>
    </row>
    <row r="15" spans="1:6" ht="25.5" hidden="1" customHeight="1" x14ac:dyDescent="0.25">
      <c r="A15" s="7"/>
      <c r="B15" s="8" t="s">
        <v>11</v>
      </c>
      <c r="C15" s="9" t="s">
        <v>11</v>
      </c>
      <c r="D15" s="9"/>
      <c r="E15" s="10">
        <v>700</v>
      </c>
      <c r="F15" s="1" t="s">
        <v>36</v>
      </c>
    </row>
    <row r="16" spans="1:6" ht="25.5" hidden="1" customHeight="1" x14ac:dyDescent="0.25">
      <c r="A16" s="7"/>
      <c r="B16" s="8" t="s">
        <v>5</v>
      </c>
      <c r="C16" s="9" t="s">
        <v>5</v>
      </c>
      <c r="D16" s="9"/>
      <c r="E16" s="10">
        <v>300</v>
      </c>
      <c r="F16" s="1" t="s">
        <v>39</v>
      </c>
    </row>
    <row r="17" spans="1:6" ht="25.5" hidden="1" customHeight="1" x14ac:dyDescent="0.25">
      <c r="A17" s="7"/>
      <c r="B17" s="8" t="s">
        <v>42</v>
      </c>
      <c r="C17" s="9" t="s">
        <v>42</v>
      </c>
      <c r="D17" s="9"/>
      <c r="E17" s="10">
        <v>300</v>
      </c>
      <c r="F17" s="1" t="s">
        <v>43</v>
      </c>
    </row>
    <row r="18" spans="1:6" ht="25.5" hidden="1" customHeight="1" x14ac:dyDescent="0.25">
      <c r="A18" s="7"/>
      <c r="B18" s="8" t="s">
        <v>24</v>
      </c>
      <c r="C18" s="9" t="s">
        <v>24</v>
      </c>
      <c r="D18" s="9"/>
      <c r="E18" s="10">
        <v>293</v>
      </c>
      <c r="F18" s="1" t="s">
        <v>37</v>
      </c>
    </row>
    <row r="19" spans="1:6" s="2" customFormat="1" ht="31.5" hidden="1" x14ac:dyDescent="0.25">
      <c r="A19" s="3" t="s">
        <v>14</v>
      </c>
      <c r="B19" s="4" t="s">
        <v>91</v>
      </c>
      <c r="C19" s="5"/>
      <c r="D19" s="5"/>
      <c r="E19" s="6">
        <f>E20+E22+E27+E33</f>
        <v>8628</v>
      </c>
      <c r="F19" s="13"/>
    </row>
    <row r="20" spans="1:6" s="27" customFormat="1" ht="25.5" customHeight="1" x14ac:dyDescent="0.25">
      <c r="A20" s="22">
        <v>1</v>
      </c>
      <c r="B20" s="23" t="s">
        <v>92</v>
      </c>
      <c r="C20" s="24"/>
      <c r="D20" s="24"/>
      <c r="E20" s="25">
        <f>E21</f>
        <v>500</v>
      </c>
      <c r="F20" s="26"/>
    </row>
    <row r="21" spans="1:6" s="27" customFormat="1" ht="22.5" customHeight="1" x14ac:dyDescent="0.25">
      <c r="A21" s="28" t="s">
        <v>15</v>
      </c>
      <c r="B21" s="29" t="s">
        <v>24</v>
      </c>
      <c r="C21" s="30" t="s">
        <v>24</v>
      </c>
      <c r="D21" s="30"/>
      <c r="E21" s="31">
        <v>500</v>
      </c>
      <c r="F21" s="32" t="s">
        <v>37</v>
      </c>
    </row>
    <row r="22" spans="1:6" s="27" customFormat="1" ht="25.5" customHeight="1" x14ac:dyDescent="0.25">
      <c r="A22" s="22">
        <v>2</v>
      </c>
      <c r="B22" s="23" t="s">
        <v>53</v>
      </c>
      <c r="C22" s="24"/>
      <c r="D22" s="24"/>
      <c r="E22" s="25">
        <f>SUM(E23:E26)</f>
        <v>3000</v>
      </c>
      <c r="F22" s="26"/>
    </row>
    <row r="23" spans="1:6" s="2" customFormat="1" x14ac:dyDescent="0.25">
      <c r="A23" s="7" t="s">
        <v>15</v>
      </c>
      <c r="B23" s="8" t="s">
        <v>7</v>
      </c>
      <c r="C23" s="9" t="s">
        <v>7</v>
      </c>
      <c r="D23" s="9"/>
      <c r="E23" s="10">
        <v>500</v>
      </c>
      <c r="F23" s="1" t="s">
        <v>40</v>
      </c>
    </row>
    <row r="24" spans="1:6" s="2" customFormat="1" x14ac:dyDescent="0.25">
      <c r="A24" s="7" t="s">
        <v>15</v>
      </c>
      <c r="B24" s="8" t="s">
        <v>23</v>
      </c>
      <c r="C24" s="9" t="s">
        <v>23</v>
      </c>
      <c r="D24" s="9"/>
      <c r="E24" s="10">
        <v>1000</v>
      </c>
      <c r="F24" s="1" t="s">
        <v>38</v>
      </c>
    </row>
    <row r="25" spans="1:6" s="2" customFormat="1" x14ac:dyDescent="0.25">
      <c r="A25" s="7" t="s">
        <v>15</v>
      </c>
      <c r="B25" s="8" t="s">
        <v>10</v>
      </c>
      <c r="C25" s="9" t="s">
        <v>10</v>
      </c>
      <c r="D25" s="9"/>
      <c r="E25" s="10">
        <v>500</v>
      </c>
      <c r="F25" s="1" t="s">
        <v>34</v>
      </c>
    </row>
    <row r="26" spans="1:6" s="2" customFormat="1" ht="22.5" customHeight="1" x14ac:dyDescent="0.25">
      <c r="A26" s="7" t="s">
        <v>15</v>
      </c>
      <c r="B26" s="8" t="s">
        <v>26</v>
      </c>
      <c r="C26" s="9" t="s">
        <v>26</v>
      </c>
      <c r="D26" s="9"/>
      <c r="E26" s="10">
        <v>1000</v>
      </c>
      <c r="F26" s="1" t="s">
        <v>35</v>
      </c>
    </row>
    <row r="27" spans="1:6" s="2" customFormat="1" ht="24" customHeight="1" x14ac:dyDescent="0.25">
      <c r="A27" s="3">
        <v>3</v>
      </c>
      <c r="B27" s="4" t="s">
        <v>54</v>
      </c>
      <c r="C27" s="5"/>
      <c r="D27" s="5"/>
      <c r="E27" s="6">
        <f>SUM(E28:E32)</f>
        <v>4700</v>
      </c>
      <c r="F27" s="13"/>
    </row>
    <row r="28" spans="1:6" s="2" customFormat="1" x14ac:dyDescent="0.25">
      <c r="A28" s="7" t="s">
        <v>15</v>
      </c>
      <c r="B28" s="8" t="s">
        <v>11</v>
      </c>
      <c r="C28" s="9" t="s">
        <v>11</v>
      </c>
      <c r="D28" s="9"/>
      <c r="E28" s="10">
        <v>1000</v>
      </c>
      <c r="F28" s="1" t="s">
        <v>36</v>
      </c>
    </row>
    <row r="29" spans="1:6" s="2" customFormat="1" x14ac:dyDescent="0.25">
      <c r="A29" s="7" t="s">
        <v>15</v>
      </c>
      <c r="B29" s="8" t="s">
        <v>27</v>
      </c>
      <c r="C29" s="9" t="s">
        <v>27</v>
      </c>
      <c r="D29" s="9"/>
      <c r="E29" s="10">
        <v>700</v>
      </c>
      <c r="F29" s="1" t="s">
        <v>32</v>
      </c>
    </row>
    <row r="30" spans="1:6" s="2" customFormat="1" x14ac:dyDescent="0.25">
      <c r="A30" s="7" t="s">
        <v>15</v>
      </c>
      <c r="B30" s="8" t="s">
        <v>9</v>
      </c>
      <c r="C30" s="9" t="s">
        <v>9</v>
      </c>
      <c r="D30" s="9"/>
      <c r="E30" s="10">
        <v>1000</v>
      </c>
      <c r="F30" s="1" t="s">
        <v>30</v>
      </c>
    </row>
    <row r="31" spans="1:6" s="2" customFormat="1" ht="23.25" customHeight="1" x14ac:dyDescent="0.25">
      <c r="A31" s="7" t="s">
        <v>15</v>
      </c>
      <c r="B31" s="8" t="s">
        <v>20</v>
      </c>
      <c r="C31" s="9" t="s">
        <v>20</v>
      </c>
      <c r="D31" s="9"/>
      <c r="E31" s="10">
        <v>1000</v>
      </c>
      <c r="F31" s="1" t="s">
        <v>31</v>
      </c>
    </row>
    <row r="32" spans="1:6" s="2" customFormat="1" ht="28.5" customHeight="1" x14ac:dyDescent="0.25">
      <c r="A32" s="7" t="s">
        <v>15</v>
      </c>
      <c r="B32" s="8" t="s">
        <v>55</v>
      </c>
      <c r="C32" s="9" t="s">
        <v>56</v>
      </c>
      <c r="D32" s="9"/>
      <c r="E32" s="10">
        <v>1000</v>
      </c>
      <c r="F32" s="1" t="s">
        <v>56</v>
      </c>
    </row>
    <row r="33" spans="1:6" s="27" customFormat="1" ht="24.75" customHeight="1" x14ac:dyDescent="0.25">
      <c r="A33" s="22">
        <v>4</v>
      </c>
      <c r="B33" s="23" t="s">
        <v>57</v>
      </c>
      <c r="C33" s="24"/>
      <c r="D33" s="24"/>
      <c r="E33" s="25">
        <f>E34</f>
        <v>428</v>
      </c>
      <c r="F33" s="26"/>
    </row>
    <row r="34" spans="1:6" s="27" customFormat="1" ht="30" x14ac:dyDescent="0.25">
      <c r="A34" s="28" t="s">
        <v>15</v>
      </c>
      <c r="B34" s="29" t="s">
        <v>90</v>
      </c>
      <c r="C34" s="30" t="s">
        <v>51</v>
      </c>
      <c r="D34" s="30"/>
      <c r="E34" s="31">
        <v>428</v>
      </c>
      <c r="F34" s="32" t="s">
        <v>52</v>
      </c>
    </row>
    <row r="35" spans="1:6" s="2" customFormat="1" ht="31.5" x14ac:dyDescent="0.25">
      <c r="A35" s="3" t="s">
        <v>21</v>
      </c>
      <c r="B35" s="4" t="s">
        <v>58</v>
      </c>
      <c r="C35" s="5"/>
      <c r="D35" s="5"/>
      <c r="E35" s="6">
        <f>E36+E46</f>
        <v>5014</v>
      </c>
      <c r="F35" s="13"/>
    </row>
    <row r="36" spans="1:6" s="2" customFormat="1" ht="36.75" customHeight="1" x14ac:dyDescent="0.25">
      <c r="A36" s="3">
        <v>1</v>
      </c>
      <c r="B36" s="4" t="s">
        <v>59</v>
      </c>
      <c r="C36" s="5"/>
      <c r="D36" s="5"/>
      <c r="E36" s="6">
        <f>SUM(E37:E45)</f>
        <v>3839</v>
      </c>
      <c r="F36" s="13"/>
    </row>
    <row r="37" spans="1:6" ht="21" customHeight="1" x14ac:dyDescent="0.25">
      <c r="A37" s="7" t="s">
        <v>15</v>
      </c>
      <c r="B37" s="8" t="s">
        <v>54</v>
      </c>
      <c r="C37" s="9" t="s">
        <v>26</v>
      </c>
      <c r="D37" s="9"/>
      <c r="E37" s="10">
        <v>989</v>
      </c>
      <c r="F37" s="1" t="s">
        <v>35</v>
      </c>
    </row>
    <row r="38" spans="1:6" ht="25.5" customHeight="1" x14ac:dyDescent="0.25">
      <c r="A38" s="7" t="s">
        <v>15</v>
      </c>
      <c r="B38" s="8" t="s">
        <v>60</v>
      </c>
      <c r="C38" s="9" t="s">
        <v>8</v>
      </c>
      <c r="D38" s="9"/>
      <c r="E38" s="10">
        <v>500</v>
      </c>
      <c r="F38" s="1" t="s">
        <v>41</v>
      </c>
    </row>
    <row r="39" spans="1:6" s="33" customFormat="1" ht="25.5" customHeight="1" x14ac:dyDescent="0.25">
      <c r="A39" s="28" t="s">
        <v>15</v>
      </c>
      <c r="B39" s="29" t="s">
        <v>93</v>
      </c>
      <c r="C39" s="30" t="s">
        <v>5</v>
      </c>
      <c r="D39" s="30"/>
      <c r="E39" s="31">
        <v>850</v>
      </c>
      <c r="F39" s="32" t="s">
        <v>39</v>
      </c>
    </row>
    <row r="40" spans="1:6" ht="25.5" customHeight="1" x14ac:dyDescent="0.25">
      <c r="A40" s="7" t="s">
        <v>15</v>
      </c>
      <c r="B40" s="8" t="s">
        <v>89</v>
      </c>
      <c r="C40" s="9" t="s">
        <v>25</v>
      </c>
      <c r="D40" s="9"/>
      <c r="E40" s="10">
        <v>250</v>
      </c>
      <c r="F40" s="1" t="s">
        <v>29</v>
      </c>
    </row>
    <row r="41" spans="1:6" ht="25.5" customHeight="1" x14ac:dyDescent="0.25">
      <c r="A41" s="7" t="s">
        <v>15</v>
      </c>
      <c r="B41" s="8" t="s">
        <v>89</v>
      </c>
      <c r="C41" s="9" t="s">
        <v>7</v>
      </c>
      <c r="D41" s="9"/>
      <c r="E41" s="10">
        <v>250</v>
      </c>
      <c r="F41" s="1" t="s">
        <v>40</v>
      </c>
    </row>
    <row r="42" spans="1:6" ht="25.5" customHeight="1" x14ac:dyDescent="0.25">
      <c r="A42" s="7" t="s">
        <v>15</v>
      </c>
      <c r="B42" s="8" t="s">
        <v>89</v>
      </c>
      <c r="C42" s="9" t="s">
        <v>10</v>
      </c>
      <c r="D42" s="9"/>
      <c r="E42" s="10">
        <v>250</v>
      </c>
      <c r="F42" s="1" t="s">
        <v>34</v>
      </c>
    </row>
    <row r="43" spans="1:6" s="33" customFormat="1" ht="25.5" customHeight="1" x14ac:dyDescent="0.25">
      <c r="A43" s="28" t="s">
        <v>15</v>
      </c>
      <c r="B43" s="29" t="s">
        <v>94</v>
      </c>
      <c r="C43" s="30" t="s">
        <v>24</v>
      </c>
      <c r="D43" s="30"/>
      <c r="E43" s="31">
        <v>250</v>
      </c>
      <c r="F43" s="32" t="s">
        <v>37</v>
      </c>
    </row>
    <row r="44" spans="1:6" ht="25.5" customHeight="1" x14ac:dyDescent="0.25">
      <c r="A44" s="7" t="s">
        <v>15</v>
      </c>
      <c r="B44" s="8" t="s">
        <v>89</v>
      </c>
      <c r="C44" s="9" t="s">
        <v>23</v>
      </c>
      <c r="D44" s="9"/>
      <c r="E44" s="10">
        <v>250</v>
      </c>
      <c r="F44" s="1" t="s">
        <v>38</v>
      </c>
    </row>
    <row r="45" spans="1:6" ht="19.5" customHeight="1" x14ac:dyDescent="0.25">
      <c r="A45" s="7" t="s">
        <v>15</v>
      </c>
      <c r="B45" s="8" t="s">
        <v>89</v>
      </c>
      <c r="C45" s="9" t="s">
        <v>6</v>
      </c>
      <c r="D45" s="9"/>
      <c r="E45" s="10">
        <v>250</v>
      </c>
      <c r="F45" s="1" t="s">
        <v>33</v>
      </c>
    </row>
    <row r="46" spans="1:6" s="2" customFormat="1" ht="32.25" customHeight="1" x14ac:dyDescent="0.25">
      <c r="A46" s="3">
        <v>2</v>
      </c>
      <c r="B46" s="4" t="s">
        <v>61</v>
      </c>
      <c r="C46" s="5"/>
      <c r="D46" s="5"/>
      <c r="E46" s="6">
        <v>1175</v>
      </c>
      <c r="F46" s="1" t="s">
        <v>87</v>
      </c>
    </row>
    <row r="47" spans="1:6" s="2" customFormat="1" ht="31.5" x14ac:dyDescent="0.25">
      <c r="A47" s="3" t="s">
        <v>62</v>
      </c>
      <c r="B47" s="4" t="s">
        <v>63</v>
      </c>
      <c r="C47" s="5"/>
      <c r="D47" s="5"/>
      <c r="E47" s="6">
        <f>E48+E50+E52</f>
        <v>2942</v>
      </c>
      <c r="F47" s="13"/>
    </row>
    <row r="48" spans="1:6" s="33" customFormat="1" ht="31.5" x14ac:dyDescent="0.25">
      <c r="A48" s="28">
        <v>1</v>
      </c>
      <c r="B48" s="29" t="s">
        <v>64</v>
      </c>
      <c r="C48" s="30" t="s">
        <v>65</v>
      </c>
      <c r="D48" s="30"/>
      <c r="E48" s="31">
        <f>E49</f>
        <v>1680</v>
      </c>
      <c r="F48" s="32" t="s">
        <v>44</v>
      </c>
    </row>
    <row r="49" spans="1:6" ht="47.25" x14ac:dyDescent="0.25">
      <c r="A49" s="7" t="s">
        <v>15</v>
      </c>
      <c r="B49" s="8" t="s">
        <v>82</v>
      </c>
      <c r="C49" s="9"/>
      <c r="D49" s="9"/>
      <c r="E49" s="10">
        <v>1680</v>
      </c>
      <c r="F49" s="1"/>
    </row>
    <row r="50" spans="1:6" ht="38.25" customHeight="1" x14ac:dyDescent="0.25">
      <c r="A50" s="7">
        <v>2</v>
      </c>
      <c r="B50" s="8" t="s">
        <v>66</v>
      </c>
      <c r="C50" s="9" t="s">
        <v>65</v>
      </c>
      <c r="D50" s="9"/>
      <c r="E50" s="10">
        <v>862</v>
      </c>
      <c r="F50" s="1" t="s">
        <v>52</v>
      </c>
    </row>
    <row r="51" spans="1:6" ht="94.5" x14ac:dyDescent="0.25">
      <c r="A51" s="7" t="s">
        <v>15</v>
      </c>
      <c r="B51" s="8" t="s">
        <v>83</v>
      </c>
      <c r="C51" s="9"/>
      <c r="D51" s="9"/>
      <c r="E51" s="10">
        <v>862</v>
      </c>
      <c r="F51" s="1"/>
    </row>
    <row r="52" spans="1:6" ht="30" x14ac:dyDescent="0.25">
      <c r="A52" s="7">
        <v>3</v>
      </c>
      <c r="B52" s="8" t="s">
        <v>67</v>
      </c>
      <c r="C52" s="9" t="s">
        <v>65</v>
      </c>
      <c r="D52" s="9"/>
      <c r="E52" s="10">
        <f>E53</f>
        <v>400</v>
      </c>
      <c r="F52" s="1" t="s">
        <v>52</v>
      </c>
    </row>
    <row r="53" spans="1:6" ht="47.25" x14ac:dyDescent="0.25">
      <c r="A53" s="7" t="s">
        <v>15</v>
      </c>
      <c r="B53" s="8" t="s">
        <v>68</v>
      </c>
      <c r="C53" s="9"/>
      <c r="D53" s="9"/>
      <c r="E53" s="10">
        <v>400</v>
      </c>
      <c r="F53" s="1"/>
    </row>
    <row r="54" spans="1:6" s="2" customFormat="1" ht="38.25" customHeight="1" x14ac:dyDescent="0.25">
      <c r="A54" s="3" t="s">
        <v>69</v>
      </c>
      <c r="B54" s="4" t="s">
        <v>70</v>
      </c>
      <c r="C54" s="9" t="s">
        <v>51</v>
      </c>
      <c r="D54" s="5"/>
      <c r="E54" s="6">
        <v>11440</v>
      </c>
      <c r="F54" s="1" t="s">
        <v>71</v>
      </c>
    </row>
    <row r="55" spans="1:6" s="2" customFormat="1" ht="31.5" x14ac:dyDescent="0.25">
      <c r="A55" s="3" t="s">
        <v>72</v>
      </c>
      <c r="B55" s="4" t="s">
        <v>73</v>
      </c>
      <c r="C55" s="5"/>
      <c r="D55" s="5"/>
      <c r="E55" s="6">
        <f>E56</f>
        <v>263</v>
      </c>
      <c r="F55" s="13"/>
    </row>
    <row r="56" spans="1:6" ht="30.75" customHeight="1" x14ac:dyDescent="0.25">
      <c r="A56" s="7">
        <v>1</v>
      </c>
      <c r="B56" s="8" t="s">
        <v>74</v>
      </c>
      <c r="C56" s="9"/>
      <c r="D56" s="9"/>
      <c r="E56" s="10">
        <v>263</v>
      </c>
      <c r="F56" s="1" t="s">
        <v>75</v>
      </c>
    </row>
    <row r="57" spans="1:6" s="2" customFormat="1" ht="31.5" x14ac:dyDescent="0.25">
      <c r="A57" s="3" t="s">
        <v>76</v>
      </c>
      <c r="B57" s="4" t="s">
        <v>77</v>
      </c>
      <c r="C57" s="5"/>
      <c r="D57" s="5"/>
      <c r="E57" s="6">
        <f t="shared" ref="E57" si="0">E58+E59</f>
        <v>953</v>
      </c>
      <c r="F57" s="13"/>
    </row>
    <row r="58" spans="1:6" ht="31.5" x14ac:dyDescent="0.25">
      <c r="A58" s="7">
        <v>1</v>
      </c>
      <c r="B58" s="8" t="s">
        <v>78</v>
      </c>
      <c r="C58" s="9"/>
      <c r="D58" s="9"/>
      <c r="E58" s="10">
        <v>690</v>
      </c>
      <c r="F58" s="1" t="s">
        <v>52</v>
      </c>
    </row>
    <row r="59" spans="1:6" ht="30" x14ac:dyDescent="0.25">
      <c r="A59" s="7">
        <v>2</v>
      </c>
      <c r="B59" s="8" t="s">
        <v>79</v>
      </c>
      <c r="C59" s="9"/>
      <c r="D59" s="9"/>
      <c r="E59" s="10">
        <v>263</v>
      </c>
      <c r="F59" s="1" t="s">
        <v>52</v>
      </c>
    </row>
    <row r="60" spans="1:6" ht="81" customHeight="1" x14ac:dyDescent="0.25">
      <c r="A60" s="79" t="s">
        <v>88</v>
      </c>
      <c r="B60" s="79"/>
      <c r="C60" s="79"/>
      <c r="D60" s="79"/>
      <c r="E60" s="79"/>
      <c r="F60" s="79"/>
    </row>
    <row r="61" spans="1:6" x14ac:dyDescent="0.25">
      <c r="B61" s="20"/>
    </row>
  </sheetData>
  <mergeCells count="10">
    <mergeCell ref="A60:F60"/>
    <mergeCell ref="A2:F2"/>
    <mergeCell ref="E4:F4"/>
    <mergeCell ref="A5:A6"/>
    <mergeCell ref="B5:B6"/>
    <mergeCell ref="C5:C6"/>
    <mergeCell ref="D5:D6"/>
    <mergeCell ref="E5:E6"/>
    <mergeCell ref="F5:F6"/>
    <mergeCell ref="A3:F3"/>
  </mergeCells>
  <pageMargins left="0.51181102362204722" right="0.11811023622047245" top="0.55118110236220474" bottom="0.55118110236220474" header="0.31496062992125984" footer="0.31496062992125984"/>
  <pageSetup paperSize="9" scale="95"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2"/>
  <sheetViews>
    <sheetView tabSelected="1" topLeftCell="A5" zoomScaleNormal="100" workbookViewId="0">
      <selection activeCell="I19" sqref="I19"/>
    </sheetView>
  </sheetViews>
  <sheetFormatPr defaultColWidth="8.85546875" defaultRowHeight="15" x14ac:dyDescent="0.25"/>
  <cols>
    <col min="1" max="1" width="6.7109375" style="34" customWidth="1"/>
    <col min="2" max="2" width="51.42578125" style="34" customWidth="1"/>
    <col min="3" max="3" width="17.85546875" style="41" hidden="1" customWidth="1"/>
    <col min="4" max="4" width="19" style="41" hidden="1" customWidth="1"/>
    <col min="5" max="5" width="16" style="35" customWidth="1"/>
    <col min="6" max="6" width="12" style="39" hidden="1" customWidth="1"/>
    <col min="7" max="7" width="12.7109375" style="39" hidden="1" customWidth="1"/>
    <col min="8" max="9" width="14.7109375" style="45" customWidth="1"/>
    <col min="10" max="10" width="57.28515625" style="34" customWidth="1"/>
    <col min="11" max="11" width="15.28515625" style="35" customWidth="1"/>
    <col min="12" max="12" width="19.140625" style="34" customWidth="1"/>
    <col min="13" max="13" width="13.7109375" style="34" customWidth="1"/>
    <col min="14" max="15" width="11.140625" style="34" bestFit="1" customWidth="1"/>
    <col min="16" max="25" width="9.140625" style="34"/>
    <col min="26" max="260" width="9.140625" style="36"/>
    <col min="261" max="261" width="8.7109375" style="36" customWidth="1"/>
    <col min="262" max="262" width="26.28515625" style="36" customWidth="1"/>
    <col min="263" max="263" width="15.7109375" style="36" customWidth="1"/>
    <col min="264" max="265" width="16.7109375" style="36" customWidth="1"/>
    <col min="266" max="266" width="14.85546875" style="36" customWidth="1"/>
    <col min="267" max="516" width="9.140625" style="36"/>
    <col min="517" max="517" width="8.7109375" style="36" customWidth="1"/>
    <col min="518" max="518" width="26.28515625" style="36" customWidth="1"/>
    <col min="519" max="519" width="15.7109375" style="36" customWidth="1"/>
    <col min="520" max="521" width="16.7109375" style="36" customWidth="1"/>
    <col min="522" max="522" width="14.85546875" style="36" customWidth="1"/>
    <col min="523" max="772" width="9.140625" style="36"/>
    <col min="773" max="773" width="8.7109375" style="36" customWidth="1"/>
    <col min="774" max="774" width="26.28515625" style="36" customWidth="1"/>
    <col min="775" max="775" width="15.7109375" style="36" customWidth="1"/>
    <col min="776" max="777" width="16.7109375" style="36" customWidth="1"/>
    <col min="778" max="778" width="14.85546875" style="36" customWidth="1"/>
    <col min="779" max="1028" width="9.140625" style="36"/>
    <col min="1029" max="1029" width="8.7109375" style="36" customWidth="1"/>
    <col min="1030" max="1030" width="26.28515625" style="36" customWidth="1"/>
    <col min="1031" max="1031" width="15.7109375" style="36" customWidth="1"/>
    <col min="1032" max="1033" width="16.7109375" style="36" customWidth="1"/>
    <col min="1034" max="1034" width="14.85546875" style="36" customWidth="1"/>
    <col min="1035" max="1284" width="9.140625" style="36"/>
    <col min="1285" max="1285" width="8.7109375" style="36" customWidth="1"/>
    <col min="1286" max="1286" width="26.28515625" style="36" customWidth="1"/>
    <col min="1287" max="1287" width="15.7109375" style="36" customWidth="1"/>
    <col min="1288" max="1289" width="16.7109375" style="36" customWidth="1"/>
    <col min="1290" max="1290" width="14.85546875" style="36" customWidth="1"/>
    <col min="1291" max="1540" width="9.140625" style="36"/>
    <col min="1541" max="1541" width="8.7109375" style="36" customWidth="1"/>
    <col min="1542" max="1542" width="26.28515625" style="36" customWidth="1"/>
    <col min="1543" max="1543" width="15.7109375" style="36" customWidth="1"/>
    <col min="1544" max="1545" width="16.7109375" style="36" customWidth="1"/>
    <col min="1546" max="1546" width="14.85546875" style="36" customWidth="1"/>
    <col min="1547" max="1796" width="9.140625" style="36"/>
    <col min="1797" max="1797" width="8.7109375" style="36" customWidth="1"/>
    <col min="1798" max="1798" width="26.28515625" style="36" customWidth="1"/>
    <col min="1799" max="1799" width="15.7109375" style="36" customWidth="1"/>
    <col min="1800" max="1801" width="16.7109375" style="36" customWidth="1"/>
    <col min="1802" max="1802" width="14.85546875" style="36" customWidth="1"/>
    <col min="1803" max="2052" width="9.140625" style="36"/>
    <col min="2053" max="2053" width="8.7109375" style="36" customWidth="1"/>
    <col min="2054" max="2054" width="26.28515625" style="36" customWidth="1"/>
    <col min="2055" max="2055" width="15.7109375" style="36" customWidth="1"/>
    <col min="2056" max="2057" width="16.7109375" style="36" customWidth="1"/>
    <col min="2058" max="2058" width="14.85546875" style="36" customWidth="1"/>
    <col min="2059" max="2308" width="9.140625" style="36"/>
    <col min="2309" max="2309" width="8.7109375" style="36" customWidth="1"/>
    <col min="2310" max="2310" width="26.28515625" style="36" customWidth="1"/>
    <col min="2311" max="2311" width="15.7109375" style="36" customWidth="1"/>
    <col min="2312" max="2313" width="16.7109375" style="36" customWidth="1"/>
    <col min="2314" max="2314" width="14.85546875" style="36" customWidth="1"/>
    <col min="2315" max="2564" width="9.140625" style="36"/>
    <col min="2565" max="2565" width="8.7109375" style="36" customWidth="1"/>
    <col min="2566" max="2566" width="26.28515625" style="36" customWidth="1"/>
    <col min="2567" max="2567" width="15.7109375" style="36" customWidth="1"/>
    <col min="2568" max="2569" width="16.7109375" style="36" customWidth="1"/>
    <col min="2570" max="2570" width="14.85546875" style="36" customWidth="1"/>
    <col min="2571" max="2820" width="9.140625" style="36"/>
    <col min="2821" max="2821" width="8.7109375" style="36" customWidth="1"/>
    <col min="2822" max="2822" width="26.28515625" style="36" customWidth="1"/>
    <col min="2823" max="2823" width="15.7109375" style="36" customWidth="1"/>
    <col min="2824" max="2825" width="16.7109375" style="36" customWidth="1"/>
    <col min="2826" max="2826" width="14.85546875" style="36" customWidth="1"/>
    <col min="2827" max="3076" width="9.140625" style="36"/>
    <col min="3077" max="3077" width="8.7109375" style="36" customWidth="1"/>
    <col min="3078" max="3078" width="26.28515625" style="36" customWidth="1"/>
    <col min="3079" max="3079" width="15.7109375" style="36" customWidth="1"/>
    <col min="3080" max="3081" width="16.7109375" style="36" customWidth="1"/>
    <col min="3082" max="3082" width="14.85546875" style="36" customWidth="1"/>
    <col min="3083" max="3332" width="9.140625" style="36"/>
    <col min="3333" max="3333" width="8.7109375" style="36" customWidth="1"/>
    <col min="3334" max="3334" width="26.28515625" style="36" customWidth="1"/>
    <col min="3335" max="3335" width="15.7109375" style="36" customWidth="1"/>
    <col min="3336" max="3337" width="16.7109375" style="36" customWidth="1"/>
    <col min="3338" max="3338" width="14.85546875" style="36" customWidth="1"/>
    <col min="3339" max="3588" width="9.140625" style="36"/>
    <col min="3589" max="3589" width="8.7109375" style="36" customWidth="1"/>
    <col min="3590" max="3590" width="26.28515625" style="36" customWidth="1"/>
    <col min="3591" max="3591" width="15.7109375" style="36" customWidth="1"/>
    <col min="3592" max="3593" width="16.7109375" style="36" customWidth="1"/>
    <col min="3594" max="3594" width="14.85546875" style="36" customWidth="1"/>
    <col min="3595" max="3844" width="9.140625" style="36"/>
    <col min="3845" max="3845" width="8.7109375" style="36" customWidth="1"/>
    <col min="3846" max="3846" width="26.28515625" style="36" customWidth="1"/>
    <col min="3847" max="3847" width="15.7109375" style="36" customWidth="1"/>
    <col min="3848" max="3849" width="16.7109375" style="36" customWidth="1"/>
    <col min="3850" max="3850" width="14.85546875" style="36" customWidth="1"/>
    <col min="3851" max="4100" width="9.140625" style="36"/>
    <col min="4101" max="4101" width="8.7109375" style="36" customWidth="1"/>
    <col min="4102" max="4102" width="26.28515625" style="36" customWidth="1"/>
    <col min="4103" max="4103" width="15.7109375" style="36" customWidth="1"/>
    <col min="4104" max="4105" width="16.7109375" style="36" customWidth="1"/>
    <col min="4106" max="4106" width="14.85546875" style="36" customWidth="1"/>
    <col min="4107" max="4356" width="9.140625" style="36"/>
    <col min="4357" max="4357" width="8.7109375" style="36" customWidth="1"/>
    <col min="4358" max="4358" width="26.28515625" style="36" customWidth="1"/>
    <col min="4359" max="4359" width="15.7109375" style="36" customWidth="1"/>
    <col min="4360" max="4361" width="16.7109375" style="36" customWidth="1"/>
    <col min="4362" max="4362" width="14.85546875" style="36" customWidth="1"/>
    <col min="4363" max="4612" width="9.140625" style="36"/>
    <col min="4613" max="4613" width="8.7109375" style="36" customWidth="1"/>
    <col min="4614" max="4614" width="26.28515625" style="36" customWidth="1"/>
    <col min="4615" max="4615" width="15.7109375" style="36" customWidth="1"/>
    <col min="4616" max="4617" width="16.7109375" style="36" customWidth="1"/>
    <col min="4618" max="4618" width="14.85546875" style="36" customWidth="1"/>
    <col min="4619" max="4868" width="9.140625" style="36"/>
    <col min="4869" max="4869" width="8.7109375" style="36" customWidth="1"/>
    <col min="4870" max="4870" width="26.28515625" style="36" customWidth="1"/>
    <col min="4871" max="4871" width="15.7109375" style="36" customWidth="1"/>
    <col min="4872" max="4873" width="16.7109375" style="36" customWidth="1"/>
    <col min="4874" max="4874" width="14.85546875" style="36" customWidth="1"/>
    <col min="4875" max="5124" width="9.140625" style="36"/>
    <col min="5125" max="5125" width="8.7109375" style="36" customWidth="1"/>
    <col min="5126" max="5126" width="26.28515625" style="36" customWidth="1"/>
    <col min="5127" max="5127" width="15.7109375" style="36" customWidth="1"/>
    <col min="5128" max="5129" width="16.7109375" style="36" customWidth="1"/>
    <col min="5130" max="5130" width="14.85546875" style="36" customWidth="1"/>
    <col min="5131" max="5380" width="9.140625" style="36"/>
    <col min="5381" max="5381" width="8.7109375" style="36" customWidth="1"/>
    <col min="5382" max="5382" width="26.28515625" style="36" customWidth="1"/>
    <col min="5383" max="5383" width="15.7109375" style="36" customWidth="1"/>
    <col min="5384" max="5385" width="16.7109375" style="36" customWidth="1"/>
    <col min="5386" max="5386" width="14.85546875" style="36" customWidth="1"/>
    <col min="5387" max="5636" width="9.140625" style="36"/>
    <col min="5637" max="5637" width="8.7109375" style="36" customWidth="1"/>
    <col min="5638" max="5638" width="26.28515625" style="36" customWidth="1"/>
    <col min="5639" max="5639" width="15.7109375" style="36" customWidth="1"/>
    <col min="5640" max="5641" width="16.7109375" style="36" customWidth="1"/>
    <col min="5642" max="5642" width="14.85546875" style="36" customWidth="1"/>
    <col min="5643" max="5892" width="9.140625" style="36"/>
    <col min="5893" max="5893" width="8.7109375" style="36" customWidth="1"/>
    <col min="5894" max="5894" width="26.28515625" style="36" customWidth="1"/>
    <col min="5895" max="5895" width="15.7109375" style="36" customWidth="1"/>
    <col min="5896" max="5897" width="16.7109375" style="36" customWidth="1"/>
    <col min="5898" max="5898" width="14.85546875" style="36" customWidth="1"/>
    <col min="5899" max="6148" width="9.140625" style="36"/>
    <col min="6149" max="6149" width="8.7109375" style="36" customWidth="1"/>
    <col min="6150" max="6150" width="26.28515625" style="36" customWidth="1"/>
    <col min="6151" max="6151" width="15.7109375" style="36" customWidth="1"/>
    <col min="6152" max="6153" width="16.7109375" style="36" customWidth="1"/>
    <col min="6154" max="6154" width="14.85546875" style="36" customWidth="1"/>
    <col min="6155" max="6404" width="9.140625" style="36"/>
    <col min="6405" max="6405" width="8.7109375" style="36" customWidth="1"/>
    <col min="6406" max="6406" width="26.28515625" style="36" customWidth="1"/>
    <col min="6407" max="6407" width="15.7109375" style="36" customWidth="1"/>
    <col min="6408" max="6409" width="16.7109375" style="36" customWidth="1"/>
    <col min="6410" max="6410" width="14.85546875" style="36" customWidth="1"/>
    <col min="6411" max="6660" width="9.140625" style="36"/>
    <col min="6661" max="6661" width="8.7109375" style="36" customWidth="1"/>
    <col min="6662" max="6662" width="26.28515625" style="36" customWidth="1"/>
    <col min="6663" max="6663" width="15.7109375" style="36" customWidth="1"/>
    <col min="6664" max="6665" width="16.7109375" style="36" customWidth="1"/>
    <col min="6666" max="6666" width="14.85546875" style="36" customWidth="1"/>
    <col min="6667" max="6916" width="9.140625" style="36"/>
    <col min="6917" max="6917" width="8.7109375" style="36" customWidth="1"/>
    <col min="6918" max="6918" width="26.28515625" style="36" customWidth="1"/>
    <col min="6919" max="6919" width="15.7109375" style="36" customWidth="1"/>
    <col min="6920" max="6921" width="16.7109375" style="36" customWidth="1"/>
    <col min="6922" max="6922" width="14.85546875" style="36" customWidth="1"/>
    <col min="6923" max="7172" width="9.140625" style="36"/>
    <col min="7173" max="7173" width="8.7109375" style="36" customWidth="1"/>
    <col min="7174" max="7174" width="26.28515625" style="36" customWidth="1"/>
    <col min="7175" max="7175" width="15.7109375" style="36" customWidth="1"/>
    <col min="7176" max="7177" width="16.7109375" style="36" customWidth="1"/>
    <col min="7178" max="7178" width="14.85546875" style="36" customWidth="1"/>
    <col min="7179" max="7428" width="9.140625" style="36"/>
    <col min="7429" max="7429" width="8.7109375" style="36" customWidth="1"/>
    <col min="7430" max="7430" width="26.28515625" style="36" customWidth="1"/>
    <col min="7431" max="7431" width="15.7109375" style="36" customWidth="1"/>
    <col min="7432" max="7433" width="16.7109375" style="36" customWidth="1"/>
    <col min="7434" max="7434" width="14.85546875" style="36" customWidth="1"/>
    <col min="7435" max="7684" width="9.140625" style="36"/>
    <col min="7685" max="7685" width="8.7109375" style="36" customWidth="1"/>
    <col min="7686" max="7686" width="26.28515625" style="36" customWidth="1"/>
    <col min="7687" max="7687" width="15.7109375" style="36" customWidth="1"/>
    <col min="7688" max="7689" width="16.7109375" style="36" customWidth="1"/>
    <col min="7690" max="7690" width="14.85546875" style="36" customWidth="1"/>
    <col min="7691" max="7940" width="9.140625" style="36"/>
    <col min="7941" max="7941" width="8.7109375" style="36" customWidth="1"/>
    <col min="7942" max="7942" width="26.28515625" style="36" customWidth="1"/>
    <col min="7943" max="7943" width="15.7109375" style="36" customWidth="1"/>
    <col min="7944" max="7945" width="16.7109375" style="36" customWidth="1"/>
    <col min="7946" max="7946" width="14.85546875" style="36" customWidth="1"/>
    <col min="7947" max="8196" width="9.140625" style="36"/>
    <col min="8197" max="8197" width="8.7109375" style="36" customWidth="1"/>
    <col min="8198" max="8198" width="26.28515625" style="36" customWidth="1"/>
    <col min="8199" max="8199" width="15.7109375" style="36" customWidth="1"/>
    <col min="8200" max="8201" width="16.7109375" style="36" customWidth="1"/>
    <col min="8202" max="8202" width="14.85546875" style="36" customWidth="1"/>
    <col min="8203" max="8452" width="9.140625" style="36"/>
    <col min="8453" max="8453" width="8.7109375" style="36" customWidth="1"/>
    <col min="8454" max="8454" width="26.28515625" style="36" customWidth="1"/>
    <col min="8455" max="8455" width="15.7109375" style="36" customWidth="1"/>
    <col min="8456" max="8457" width="16.7109375" style="36" customWidth="1"/>
    <col min="8458" max="8458" width="14.85546875" style="36" customWidth="1"/>
    <col min="8459" max="8708" width="9.140625" style="36"/>
    <col min="8709" max="8709" width="8.7109375" style="36" customWidth="1"/>
    <col min="8710" max="8710" width="26.28515625" style="36" customWidth="1"/>
    <col min="8711" max="8711" width="15.7109375" style="36" customWidth="1"/>
    <col min="8712" max="8713" width="16.7109375" style="36" customWidth="1"/>
    <col min="8714" max="8714" width="14.85546875" style="36" customWidth="1"/>
    <col min="8715" max="8964" width="9.140625" style="36"/>
    <col min="8965" max="8965" width="8.7109375" style="36" customWidth="1"/>
    <col min="8966" max="8966" width="26.28515625" style="36" customWidth="1"/>
    <col min="8967" max="8967" width="15.7109375" style="36" customWidth="1"/>
    <col min="8968" max="8969" width="16.7109375" style="36" customWidth="1"/>
    <col min="8970" max="8970" width="14.85546875" style="36" customWidth="1"/>
    <col min="8971" max="9220" width="9.140625" style="36"/>
    <col min="9221" max="9221" width="8.7109375" style="36" customWidth="1"/>
    <col min="9222" max="9222" width="26.28515625" style="36" customWidth="1"/>
    <col min="9223" max="9223" width="15.7109375" style="36" customWidth="1"/>
    <col min="9224" max="9225" width="16.7109375" style="36" customWidth="1"/>
    <col min="9226" max="9226" width="14.85546875" style="36" customWidth="1"/>
    <col min="9227" max="9476" width="9.140625" style="36"/>
    <col min="9477" max="9477" width="8.7109375" style="36" customWidth="1"/>
    <col min="9478" max="9478" width="26.28515625" style="36" customWidth="1"/>
    <col min="9479" max="9479" width="15.7109375" style="36" customWidth="1"/>
    <col min="9480" max="9481" width="16.7109375" style="36" customWidth="1"/>
    <col min="9482" max="9482" width="14.85546875" style="36" customWidth="1"/>
    <col min="9483" max="9732" width="9.140625" style="36"/>
    <col min="9733" max="9733" width="8.7109375" style="36" customWidth="1"/>
    <col min="9734" max="9734" width="26.28515625" style="36" customWidth="1"/>
    <col min="9735" max="9735" width="15.7109375" style="36" customWidth="1"/>
    <col min="9736" max="9737" width="16.7109375" style="36" customWidth="1"/>
    <col min="9738" max="9738" width="14.85546875" style="36" customWidth="1"/>
    <col min="9739" max="9988" width="9.140625" style="36"/>
    <col min="9989" max="9989" width="8.7109375" style="36" customWidth="1"/>
    <col min="9990" max="9990" width="26.28515625" style="36" customWidth="1"/>
    <col min="9991" max="9991" width="15.7109375" style="36" customWidth="1"/>
    <col min="9992" max="9993" width="16.7109375" style="36" customWidth="1"/>
    <col min="9994" max="9994" width="14.85546875" style="36" customWidth="1"/>
    <col min="9995" max="10244" width="9.140625" style="36"/>
    <col min="10245" max="10245" width="8.7109375" style="36" customWidth="1"/>
    <col min="10246" max="10246" width="26.28515625" style="36" customWidth="1"/>
    <col min="10247" max="10247" width="15.7109375" style="36" customWidth="1"/>
    <col min="10248" max="10249" width="16.7109375" style="36" customWidth="1"/>
    <col min="10250" max="10250" width="14.85546875" style="36" customWidth="1"/>
    <col min="10251" max="10500" width="9.140625" style="36"/>
    <col min="10501" max="10501" width="8.7109375" style="36" customWidth="1"/>
    <col min="10502" max="10502" width="26.28515625" style="36" customWidth="1"/>
    <col min="10503" max="10503" width="15.7109375" style="36" customWidth="1"/>
    <col min="10504" max="10505" width="16.7109375" style="36" customWidth="1"/>
    <col min="10506" max="10506" width="14.85546875" style="36" customWidth="1"/>
    <col min="10507" max="10756" width="9.140625" style="36"/>
    <col min="10757" max="10757" width="8.7109375" style="36" customWidth="1"/>
    <col min="10758" max="10758" width="26.28515625" style="36" customWidth="1"/>
    <col min="10759" max="10759" width="15.7109375" style="36" customWidth="1"/>
    <col min="10760" max="10761" width="16.7109375" style="36" customWidth="1"/>
    <col min="10762" max="10762" width="14.85546875" style="36" customWidth="1"/>
    <col min="10763" max="11012" width="9.140625" style="36"/>
    <col min="11013" max="11013" width="8.7109375" style="36" customWidth="1"/>
    <col min="11014" max="11014" width="26.28515625" style="36" customWidth="1"/>
    <col min="11015" max="11015" width="15.7109375" style="36" customWidth="1"/>
    <col min="11016" max="11017" width="16.7109375" style="36" customWidth="1"/>
    <col min="11018" max="11018" width="14.85546875" style="36" customWidth="1"/>
    <col min="11019" max="11268" width="9.140625" style="36"/>
    <col min="11269" max="11269" width="8.7109375" style="36" customWidth="1"/>
    <col min="11270" max="11270" width="26.28515625" style="36" customWidth="1"/>
    <col min="11271" max="11271" width="15.7109375" style="36" customWidth="1"/>
    <col min="11272" max="11273" width="16.7109375" style="36" customWidth="1"/>
    <col min="11274" max="11274" width="14.85546875" style="36" customWidth="1"/>
    <col min="11275" max="11524" width="9.140625" style="36"/>
    <col min="11525" max="11525" width="8.7109375" style="36" customWidth="1"/>
    <col min="11526" max="11526" width="26.28515625" style="36" customWidth="1"/>
    <col min="11527" max="11527" width="15.7109375" style="36" customWidth="1"/>
    <col min="11528" max="11529" width="16.7109375" style="36" customWidth="1"/>
    <col min="11530" max="11530" width="14.85546875" style="36" customWidth="1"/>
    <col min="11531" max="11780" width="9.140625" style="36"/>
    <col min="11781" max="11781" width="8.7109375" style="36" customWidth="1"/>
    <col min="11782" max="11782" width="26.28515625" style="36" customWidth="1"/>
    <col min="11783" max="11783" width="15.7109375" style="36" customWidth="1"/>
    <col min="11784" max="11785" width="16.7109375" style="36" customWidth="1"/>
    <col min="11786" max="11786" width="14.85546875" style="36" customWidth="1"/>
    <col min="11787" max="12036" width="9.140625" style="36"/>
    <col min="12037" max="12037" width="8.7109375" style="36" customWidth="1"/>
    <col min="12038" max="12038" width="26.28515625" style="36" customWidth="1"/>
    <col min="12039" max="12039" width="15.7109375" style="36" customWidth="1"/>
    <col min="12040" max="12041" width="16.7109375" style="36" customWidth="1"/>
    <col min="12042" max="12042" width="14.85546875" style="36" customWidth="1"/>
    <col min="12043" max="12292" width="9.140625" style="36"/>
    <col min="12293" max="12293" width="8.7109375" style="36" customWidth="1"/>
    <col min="12294" max="12294" width="26.28515625" style="36" customWidth="1"/>
    <col min="12295" max="12295" width="15.7109375" style="36" customWidth="1"/>
    <col min="12296" max="12297" width="16.7109375" style="36" customWidth="1"/>
    <col min="12298" max="12298" width="14.85546875" style="36" customWidth="1"/>
    <col min="12299" max="12548" width="9.140625" style="36"/>
    <col min="12549" max="12549" width="8.7109375" style="36" customWidth="1"/>
    <col min="12550" max="12550" width="26.28515625" style="36" customWidth="1"/>
    <col min="12551" max="12551" width="15.7109375" style="36" customWidth="1"/>
    <col min="12552" max="12553" width="16.7109375" style="36" customWidth="1"/>
    <col min="12554" max="12554" width="14.85546875" style="36" customWidth="1"/>
    <col min="12555" max="12804" width="9.140625" style="36"/>
    <col min="12805" max="12805" width="8.7109375" style="36" customWidth="1"/>
    <col min="12806" max="12806" width="26.28515625" style="36" customWidth="1"/>
    <col min="12807" max="12807" width="15.7109375" style="36" customWidth="1"/>
    <col min="12808" max="12809" width="16.7109375" style="36" customWidth="1"/>
    <col min="12810" max="12810" width="14.85546875" style="36" customWidth="1"/>
    <col min="12811" max="13060" width="9.140625" style="36"/>
    <col min="13061" max="13061" width="8.7109375" style="36" customWidth="1"/>
    <col min="13062" max="13062" width="26.28515625" style="36" customWidth="1"/>
    <col min="13063" max="13063" width="15.7109375" style="36" customWidth="1"/>
    <col min="13064" max="13065" width="16.7109375" style="36" customWidth="1"/>
    <col min="13066" max="13066" width="14.85546875" style="36" customWidth="1"/>
    <col min="13067" max="13316" width="9.140625" style="36"/>
    <col min="13317" max="13317" width="8.7109375" style="36" customWidth="1"/>
    <col min="13318" max="13318" width="26.28515625" style="36" customWidth="1"/>
    <col min="13319" max="13319" width="15.7109375" style="36" customWidth="1"/>
    <col min="13320" max="13321" width="16.7109375" style="36" customWidth="1"/>
    <col min="13322" max="13322" width="14.85546875" style="36" customWidth="1"/>
    <col min="13323" max="13572" width="9.140625" style="36"/>
    <col min="13573" max="13573" width="8.7109375" style="36" customWidth="1"/>
    <col min="13574" max="13574" width="26.28515625" style="36" customWidth="1"/>
    <col min="13575" max="13575" width="15.7109375" style="36" customWidth="1"/>
    <col min="13576" max="13577" width="16.7109375" style="36" customWidth="1"/>
    <col min="13578" max="13578" width="14.85546875" style="36" customWidth="1"/>
    <col min="13579" max="13828" width="9.140625" style="36"/>
    <col min="13829" max="13829" width="8.7109375" style="36" customWidth="1"/>
    <col min="13830" max="13830" width="26.28515625" style="36" customWidth="1"/>
    <col min="13831" max="13831" width="15.7109375" style="36" customWidth="1"/>
    <col min="13832" max="13833" width="16.7109375" style="36" customWidth="1"/>
    <col min="13834" max="13834" width="14.85546875" style="36" customWidth="1"/>
    <col min="13835" max="14084" width="9.140625" style="36"/>
    <col min="14085" max="14085" width="8.7109375" style="36" customWidth="1"/>
    <col min="14086" max="14086" width="26.28515625" style="36" customWidth="1"/>
    <col min="14087" max="14087" width="15.7109375" style="36" customWidth="1"/>
    <col min="14088" max="14089" width="16.7109375" style="36" customWidth="1"/>
    <col min="14090" max="14090" width="14.85546875" style="36" customWidth="1"/>
    <col min="14091" max="14340" width="9.140625" style="36"/>
    <col min="14341" max="14341" width="8.7109375" style="36" customWidth="1"/>
    <col min="14342" max="14342" width="26.28515625" style="36" customWidth="1"/>
    <col min="14343" max="14343" width="15.7109375" style="36" customWidth="1"/>
    <col min="14344" max="14345" width="16.7109375" style="36" customWidth="1"/>
    <col min="14346" max="14346" width="14.85546875" style="36" customWidth="1"/>
    <col min="14347" max="14596" width="9.140625" style="36"/>
    <col min="14597" max="14597" width="8.7109375" style="36" customWidth="1"/>
    <col min="14598" max="14598" width="26.28515625" style="36" customWidth="1"/>
    <col min="14599" max="14599" width="15.7109375" style="36" customWidth="1"/>
    <col min="14600" max="14601" width="16.7109375" style="36" customWidth="1"/>
    <col min="14602" max="14602" width="14.85546875" style="36" customWidth="1"/>
    <col min="14603" max="14852" width="9.140625" style="36"/>
    <col min="14853" max="14853" width="8.7109375" style="36" customWidth="1"/>
    <col min="14854" max="14854" width="26.28515625" style="36" customWidth="1"/>
    <col min="14855" max="14855" width="15.7109375" style="36" customWidth="1"/>
    <col min="14856" max="14857" width="16.7109375" style="36" customWidth="1"/>
    <col min="14858" max="14858" width="14.85546875" style="36" customWidth="1"/>
    <col min="14859" max="15108" width="9.140625" style="36"/>
    <col min="15109" max="15109" width="8.7109375" style="36" customWidth="1"/>
    <col min="15110" max="15110" width="26.28515625" style="36" customWidth="1"/>
    <col min="15111" max="15111" width="15.7109375" style="36" customWidth="1"/>
    <col min="15112" max="15113" width="16.7109375" style="36" customWidth="1"/>
    <col min="15114" max="15114" width="14.85546875" style="36" customWidth="1"/>
    <col min="15115" max="15364" width="9.140625" style="36"/>
    <col min="15365" max="15365" width="8.7109375" style="36" customWidth="1"/>
    <col min="15366" max="15366" width="26.28515625" style="36" customWidth="1"/>
    <col min="15367" max="15367" width="15.7109375" style="36" customWidth="1"/>
    <col min="15368" max="15369" width="16.7109375" style="36" customWidth="1"/>
    <col min="15370" max="15370" width="14.85546875" style="36" customWidth="1"/>
    <col min="15371" max="15620" width="9.140625" style="36"/>
    <col min="15621" max="15621" width="8.7109375" style="36" customWidth="1"/>
    <col min="15622" max="15622" width="26.28515625" style="36" customWidth="1"/>
    <col min="15623" max="15623" width="15.7109375" style="36" customWidth="1"/>
    <col min="15624" max="15625" width="16.7109375" style="36" customWidth="1"/>
    <col min="15626" max="15626" width="14.85546875" style="36" customWidth="1"/>
    <col min="15627" max="15876" width="9.140625" style="36"/>
    <col min="15877" max="15877" width="8.7109375" style="36" customWidth="1"/>
    <col min="15878" max="15878" width="26.28515625" style="36" customWidth="1"/>
    <col min="15879" max="15879" width="15.7109375" style="36" customWidth="1"/>
    <col min="15880" max="15881" width="16.7109375" style="36" customWidth="1"/>
    <col min="15882" max="15882" width="14.85546875" style="36" customWidth="1"/>
    <col min="15883" max="16132" width="9.140625" style="36"/>
    <col min="16133" max="16133" width="8.7109375" style="36" customWidth="1"/>
    <col min="16134" max="16134" width="26.28515625" style="36" customWidth="1"/>
    <col min="16135" max="16135" width="15.7109375" style="36" customWidth="1"/>
    <col min="16136" max="16137" width="16.7109375" style="36" customWidth="1"/>
    <col min="16138" max="16138" width="14.85546875" style="36" customWidth="1"/>
    <col min="16139" max="16381" width="9.140625" style="36"/>
    <col min="16382" max="16384" width="9.140625" style="36" customWidth="1"/>
  </cols>
  <sheetData>
    <row r="1" spans="1:25" ht="15.75" customHeight="1" x14ac:dyDescent="0.25">
      <c r="G1" s="90"/>
      <c r="H1" s="90"/>
      <c r="I1" s="90"/>
      <c r="J1" s="90"/>
    </row>
    <row r="2" spans="1:25" ht="21" customHeight="1" x14ac:dyDescent="0.25">
      <c r="A2" s="91" t="s">
        <v>102</v>
      </c>
      <c r="B2" s="91"/>
      <c r="C2" s="91"/>
      <c r="D2" s="91"/>
      <c r="E2" s="91"/>
      <c r="F2" s="91"/>
      <c r="G2" s="91"/>
      <c r="H2" s="91"/>
      <c r="I2" s="91"/>
      <c r="J2" s="91"/>
    </row>
    <row r="3" spans="1:25" ht="17.25" customHeight="1" x14ac:dyDescent="0.25">
      <c r="A3" s="98" t="s">
        <v>101</v>
      </c>
      <c r="B3" s="98"/>
      <c r="C3" s="98"/>
      <c r="D3" s="98"/>
      <c r="E3" s="98"/>
      <c r="F3" s="98"/>
      <c r="G3" s="98"/>
      <c r="H3" s="98"/>
      <c r="I3" s="98"/>
      <c r="J3" s="98"/>
    </row>
    <row r="4" spans="1:25" ht="18" customHeight="1" x14ac:dyDescent="0.25">
      <c r="A4" s="92" t="s">
        <v>123</v>
      </c>
      <c r="B4" s="93"/>
      <c r="C4" s="93"/>
      <c r="D4" s="93"/>
      <c r="E4" s="93"/>
      <c r="F4" s="93"/>
      <c r="G4" s="93"/>
      <c r="H4" s="93"/>
      <c r="I4" s="93"/>
      <c r="J4" s="93"/>
    </row>
    <row r="5" spans="1:25" ht="15" customHeight="1" x14ac:dyDescent="0.25">
      <c r="A5" s="42"/>
      <c r="B5" s="42"/>
      <c r="C5" s="51"/>
      <c r="D5" s="51"/>
      <c r="E5" s="94" t="s">
        <v>28</v>
      </c>
      <c r="F5" s="94"/>
      <c r="G5" s="94"/>
      <c r="H5" s="94"/>
      <c r="I5" s="94"/>
      <c r="J5" s="94"/>
    </row>
    <row r="6" spans="1:25" s="44" customFormat="1" ht="20.100000000000001" customHeight="1" x14ac:dyDescent="0.25">
      <c r="A6" s="84" t="s">
        <v>0</v>
      </c>
      <c r="B6" s="84" t="s">
        <v>1</v>
      </c>
      <c r="C6" s="95" t="s">
        <v>17</v>
      </c>
      <c r="D6" s="95" t="s">
        <v>19</v>
      </c>
      <c r="E6" s="96" t="s">
        <v>16</v>
      </c>
      <c r="F6" s="97" t="s">
        <v>97</v>
      </c>
      <c r="G6" s="97"/>
      <c r="H6" s="97"/>
      <c r="I6" s="97"/>
      <c r="J6" s="84" t="s">
        <v>2</v>
      </c>
      <c r="K6" s="45"/>
    </row>
    <row r="7" spans="1:25" s="44" customFormat="1" ht="30" hidden="1" customHeight="1" x14ac:dyDescent="0.25">
      <c r="A7" s="84"/>
      <c r="B7" s="84"/>
      <c r="C7" s="95"/>
      <c r="D7" s="95"/>
      <c r="E7" s="96"/>
      <c r="F7" s="97"/>
      <c r="G7" s="97"/>
      <c r="H7" s="97"/>
      <c r="I7" s="97"/>
      <c r="J7" s="84"/>
      <c r="K7" s="45"/>
    </row>
    <row r="8" spans="1:25" s="44" customFormat="1" ht="102" customHeight="1" x14ac:dyDescent="0.25">
      <c r="A8" s="84"/>
      <c r="B8" s="84"/>
      <c r="C8" s="95"/>
      <c r="D8" s="95"/>
      <c r="E8" s="96"/>
      <c r="F8" s="52" t="s">
        <v>96</v>
      </c>
      <c r="G8" s="52" t="s">
        <v>86</v>
      </c>
      <c r="H8" s="60" t="s">
        <v>99</v>
      </c>
      <c r="I8" s="60" t="s">
        <v>98</v>
      </c>
      <c r="J8" s="84"/>
      <c r="K8" s="45"/>
      <c r="L8" s="45"/>
    </row>
    <row r="9" spans="1:25" s="40" customFormat="1" ht="20.100000000000001" customHeight="1" x14ac:dyDescent="0.25">
      <c r="A9" s="46" t="s">
        <v>3</v>
      </c>
      <c r="B9" s="46" t="s">
        <v>4</v>
      </c>
      <c r="C9" s="53" t="s">
        <v>18</v>
      </c>
      <c r="D9" s="53" t="s">
        <v>22</v>
      </c>
      <c r="E9" s="61" t="s">
        <v>100</v>
      </c>
      <c r="F9" s="52"/>
      <c r="G9" s="52"/>
      <c r="H9" s="61">
        <v>2</v>
      </c>
      <c r="I9" s="61">
        <v>3</v>
      </c>
      <c r="J9" s="46">
        <v>4</v>
      </c>
      <c r="K9" s="50"/>
      <c r="L9" s="50"/>
      <c r="M9" s="50"/>
    </row>
    <row r="10" spans="1:25" s="75" customFormat="1" ht="28.5" customHeight="1" x14ac:dyDescent="0.25">
      <c r="A10" s="14"/>
      <c r="B10" s="14" t="s">
        <v>16</v>
      </c>
      <c r="C10" s="71"/>
      <c r="D10" s="72">
        <f>D11+D15+D17+D20</f>
        <v>7061.5167870000005</v>
      </c>
      <c r="E10" s="73">
        <f>E11+E15+E17+E20</f>
        <v>3575.8709999999996</v>
      </c>
      <c r="F10" s="76">
        <f>F11+F15+F17+F20</f>
        <v>152.10000000000002</v>
      </c>
      <c r="G10" s="76">
        <f>G11+G15+G17+G20</f>
        <v>62.597999999999999</v>
      </c>
      <c r="H10" s="73">
        <f>H11+H15+H17+H20</f>
        <v>214.69800000000004</v>
      </c>
      <c r="I10" s="73">
        <f>I11+I15+I17+I20</f>
        <v>3361.1729999999998</v>
      </c>
      <c r="J10" s="14"/>
      <c r="K10" s="74"/>
      <c r="L10" s="74"/>
      <c r="M10" s="74"/>
    </row>
    <row r="11" spans="1:25" s="37" customFormat="1" ht="29.25" customHeight="1" x14ac:dyDescent="0.25">
      <c r="A11" s="57">
        <v>1</v>
      </c>
      <c r="B11" s="47" t="s">
        <v>111</v>
      </c>
      <c r="C11" s="59"/>
      <c r="D11" s="54">
        <f>D12</f>
        <v>152.10000000000002</v>
      </c>
      <c r="E11" s="63">
        <f t="shared" ref="E11:I11" si="0">E12</f>
        <v>152.10000000000002</v>
      </c>
      <c r="F11" s="77">
        <f t="shared" si="0"/>
        <v>152.10000000000002</v>
      </c>
      <c r="G11" s="77">
        <f t="shared" si="0"/>
        <v>0</v>
      </c>
      <c r="H11" s="63">
        <f t="shared" si="0"/>
        <v>152.10000000000002</v>
      </c>
      <c r="I11" s="63">
        <f t="shared" si="0"/>
        <v>0</v>
      </c>
      <c r="J11" s="57"/>
      <c r="K11" s="45"/>
      <c r="L11" s="44"/>
      <c r="M11" s="44"/>
      <c r="N11" s="44"/>
      <c r="O11" s="44"/>
      <c r="P11" s="44"/>
      <c r="Q11" s="44"/>
      <c r="R11" s="44"/>
      <c r="S11" s="44"/>
      <c r="T11" s="44"/>
      <c r="U11" s="44"/>
      <c r="V11" s="44"/>
      <c r="W11" s="44"/>
      <c r="X11" s="44"/>
      <c r="Y11" s="44"/>
    </row>
    <row r="12" spans="1:25" ht="50.25" customHeight="1" x14ac:dyDescent="0.25">
      <c r="A12" s="58" t="s">
        <v>13</v>
      </c>
      <c r="B12" s="48" t="s">
        <v>116</v>
      </c>
      <c r="C12" s="56" t="s">
        <v>121</v>
      </c>
      <c r="D12" s="55">
        <f>SUM(D13:D14)</f>
        <v>152.10000000000002</v>
      </c>
      <c r="E12" s="64">
        <f t="shared" ref="E12:I12" si="1">SUM(E13:E14)</f>
        <v>152.10000000000002</v>
      </c>
      <c r="F12" s="65">
        <f t="shared" si="1"/>
        <v>152.10000000000002</v>
      </c>
      <c r="G12" s="65">
        <f t="shared" si="1"/>
        <v>0</v>
      </c>
      <c r="H12" s="64">
        <f t="shared" si="1"/>
        <v>152.10000000000002</v>
      </c>
      <c r="I12" s="64">
        <f t="shared" si="1"/>
        <v>0</v>
      </c>
      <c r="J12" s="87" t="s">
        <v>122</v>
      </c>
    </row>
    <row r="13" spans="1:25" s="70" customFormat="1" ht="31.5" x14ac:dyDescent="0.25">
      <c r="A13" s="38" t="s">
        <v>119</v>
      </c>
      <c r="B13" s="49" t="s">
        <v>117</v>
      </c>
      <c r="C13" s="66"/>
      <c r="D13" s="65">
        <f>388*0.05*3</f>
        <v>58.2</v>
      </c>
      <c r="E13" s="67">
        <f t="shared" ref="E13:E14" si="2">H13+I13</f>
        <v>58.2</v>
      </c>
      <c r="F13" s="65">
        <f>388*0.05*3</f>
        <v>58.2</v>
      </c>
      <c r="G13" s="65"/>
      <c r="H13" s="67">
        <f>F13+G13</f>
        <v>58.2</v>
      </c>
      <c r="I13" s="67"/>
      <c r="J13" s="88"/>
      <c r="K13" s="68"/>
      <c r="L13" s="69"/>
      <c r="M13" s="69"/>
      <c r="N13" s="69"/>
      <c r="O13" s="69"/>
      <c r="P13" s="69"/>
      <c r="Q13" s="69"/>
      <c r="R13" s="69"/>
      <c r="S13" s="69"/>
      <c r="T13" s="69"/>
      <c r="U13" s="69"/>
      <c r="V13" s="69"/>
      <c r="W13" s="69"/>
      <c r="X13" s="69"/>
      <c r="Y13" s="69"/>
    </row>
    <row r="14" spans="1:25" s="70" customFormat="1" ht="31.5" x14ac:dyDescent="0.25">
      <c r="A14" s="38" t="s">
        <v>120</v>
      </c>
      <c r="B14" s="49" t="s">
        <v>118</v>
      </c>
      <c r="C14" s="66"/>
      <c r="D14" s="65">
        <f>313*0.1*3</f>
        <v>93.9</v>
      </c>
      <c r="E14" s="67">
        <f t="shared" si="2"/>
        <v>93.9</v>
      </c>
      <c r="F14" s="65">
        <f>313*0.1*3</f>
        <v>93.9</v>
      </c>
      <c r="G14" s="65"/>
      <c r="H14" s="67">
        <f>F14+G14</f>
        <v>93.9</v>
      </c>
      <c r="I14" s="67"/>
      <c r="J14" s="89"/>
      <c r="K14" s="68"/>
      <c r="L14" s="69"/>
      <c r="M14" s="69"/>
      <c r="N14" s="69"/>
      <c r="O14" s="69"/>
      <c r="P14" s="69"/>
      <c r="Q14" s="69"/>
      <c r="R14" s="69"/>
      <c r="S14" s="69"/>
      <c r="T14" s="69"/>
      <c r="U14" s="69"/>
      <c r="V14" s="69"/>
      <c r="W14" s="69"/>
      <c r="X14" s="69"/>
      <c r="Y14" s="69"/>
    </row>
    <row r="15" spans="1:25" s="37" customFormat="1" ht="26.25" customHeight="1" x14ac:dyDescent="0.25">
      <c r="A15" s="43">
        <v>2</v>
      </c>
      <c r="B15" s="47" t="s">
        <v>107</v>
      </c>
      <c r="C15" s="59"/>
      <c r="D15" s="54">
        <f>D16</f>
        <v>62.597999999999999</v>
      </c>
      <c r="E15" s="63">
        <f>H15+I15</f>
        <v>62.597999999999999</v>
      </c>
      <c r="F15" s="54">
        <f t="shared" ref="F15:I15" si="3">F16</f>
        <v>0</v>
      </c>
      <c r="G15" s="54">
        <f t="shared" si="3"/>
        <v>62.597999999999999</v>
      </c>
      <c r="H15" s="78">
        <f t="shared" si="3"/>
        <v>62.597999999999999</v>
      </c>
      <c r="I15" s="78">
        <f t="shared" si="3"/>
        <v>0</v>
      </c>
      <c r="J15" s="7"/>
      <c r="K15" s="45"/>
      <c r="L15" s="45"/>
      <c r="M15" s="45"/>
      <c r="N15" s="44"/>
      <c r="O15" s="44"/>
      <c r="P15" s="44"/>
      <c r="Q15" s="44"/>
      <c r="R15" s="44"/>
      <c r="S15" s="44"/>
      <c r="T15" s="44"/>
      <c r="U15" s="44"/>
      <c r="V15" s="44"/>
      <c r="W15" s="44"/>
      <c r="X15" s="44"/>
      <c r="Y15" s="44"/>
    </row>
    <row r="16" spans="1:25" ht="53.25" customHeight="1" x14ac:dyDescent="0.25">
      <c r="A16" s="7" t="s">
        <v>13</v>
      </c>
      <c r="B16" s="48" t="s">
        <v>108</v>
      </c>
      <c r="C16" s="56"/>
      <c r="D16" s="55">
        <v>62.597999999999999</v>
      </c>
      <c r="E16" s="64">
        <f>H16+I16</f>
        <v>62.597999999999999</v>
      </c>
      <c r="F16" s="55"/>
      <c r="G16" s="55">
        <v>62.597999999999999</v>
      </c>
      <c r="H16" s="64">
        <f>F16+G16</f>
        <v>62.597999999999999</v>
      </c>
      <c r="I16" s="64"/>
      <c r="J16" s="7" t="s">
        <v>124</v>
      </c>
      <c r="L16" s="35"/>
      <c r="M16" s="35"/>
    </row>
    <row r="17" spans="1:25" s="37" customFormat="1" ht="30" customHeight="1" x14ac:dyDescent="0.25">
      <c r="A17" s="43">
        <v>3</v>
      </c>
      <c r="B17" s="47" t="s">
        <v>103</v>
      </c>
      <c r="C17" s="59"/>
      <c r="D17" s="54">
        <f>SUM(D18:D19)</f>
        <v>6536.768787</v>
      </c>
      <c r="E17" s="63">
        <f>SUM(E18:E19)</f>
        <v>3146.1729999999998</v>
      </c>
      <c r="F17" s="77">
        <f>SUM(F18:F19)</f>
        <v>0</v>
      </c>
      <c r="G17" s="77">
        <f>SUM(G18:G19)</f>
        <v>0</v>
      </c>
      <c r="H17" s="63">
        <f>SUM(H18:H19)</f>
        <v>0</v>
      </c>
      <c r="I17" s="63">
        <f>SUM(I18:I19)</f>
        <v>3146.1729999999998</v>
      </c>
      <c r="J17" s="7"/>
      <c r="K17" s="45"/>
      <c r="L17" s="45"/>
      <c r="M17" s="45"/>
      <c r="N17" s="44"/>
      <c r="O17" s="44"/>
      <c r="P17" s="44"/>
      <c r="Q17" s="44"/>
      <c r="R17" s="44"/>
      <c r="S17" s="44"/>
      <c r="T17" s="44"/>
      <c r="U17" s="44"/>
      <c r="V17" s="44"/>
      <c r="W17" s="44"/>
      <c r="X17" s="44"/>
      <c r="Y17" s="44"/>
    </row>
    <row r="18" spans="1:25" ht="63" x14ac:dyDescent="0.25">
      <c r="A18" s="7" t="s">
        <v>13</v>
      </c>
      <c r="B18" s="48" t="s">
        <v>104</v>
      </c>
      <c r="C18" s="56" t="s">
        <v>105</v>
      </c>
      <c r="D18" s="55">
        <v>73.772999999999996</v>
      </c>
      <c r="E18" s="64">
        <f t="shared" ref="E18:E19" si="4">H18+I18</f>
        <v>46.173000000000002</v>
      </c>
      <c r="F18" s="65"/>
      <c r="G18" s="65"/>
      <c r="H18" s="64">
        <f t="shared" ref="H18:H19" si="5">F18+G18</f>
        <v>0</v>
      </c>
      <c r="I18" s="64">
        <v>46.173000000000002</v>
      </c>
      <c r="J18" s="62" t="s">
        <v>106</v>
      </c>
      <c r="L18" s="35"/>
      <c r="M18" s="35"/>
    </row>
    <row r="19" spans="1:25" ht="31.5" customHeight="1" x14ac:dyDescent="0.25">
      <c r="A19" s="7" t="s">
        <v>13</v>
      </c>
      <c r="B19" s="48" t="s">
        <v>109</v>
      </c>
      <c r="C19" s="56"/>
      <c r="D19" s="55">
        <v>6462.9957869999998</v>
      </c>
      <c r="E19" s="64">
        <f t="shared" si="4"/>
        <v>3100</v>
      </c>
      <c r="F19" s="65"/>
      <c r="G19" s="65"/>
      <c r="H19" s="64">
        <f t="shared" si="5"/>
        <v>0</v>
      </c>
      <c r="I19" s="64">
        <f>4900-1800</f>
        <v>3100</v>
      </c>
      <c r="J19" s="8" t="s">
        <v>110</v>
      </c>
      <c r="L19" s="35"/>
      <c r="M19" s="35"/>
    </row>
    <row r="20" spans="1:25" s="37" customFormat="1" ht="23.25" customHeight="1" x14ac:dyDescent="0.25">
      <c r="A20" s="43">
        <v>4</v>
      </c>
      <c r="B20" s="47" t="s">
        <v>95</v>
      </c>
      <c r="C20" s="59"/>
      <c r="D20" s="54">
        <f>SUM(D21:D22)</f>
        <v>310.05</v>
      </c>
      <c r="E20" s="78">
        <f t="shared" ref="E20:I20" si="6">SUM(E21:E22)</f>
        <v>215</v>
      </c>
      <c r="F20" s="78">
        <f t="shared" si="6"/>
        <v>0</v>
      </c>
      <c r="G20" s="78">
        <f t="shared" si="6"/>
        <v>0</v>
      </c>
      <c r="H20" s="78">
        <f t="shared" si="6"/>
        <v>0</v>
      </c>
      <c r="I20" s="78">
        <f t="shared" si="6"/>
        <v>215</v>
      </c>
      <c r="J20" s="43"/>
      <c r="K20" s="45"/>
      <c r="L20" s="44"/>
      <c r="M20" s="44"/>
      <c r="N20" s="44"/>
      <c r="O20" s="44"/>
      <c r="P20" s="44"/>
      <c r="Q20" s="44"/>
      <c r="R20" s="44"/>
      <c r="S20" s="44"/>
      <c r="T20" s="44"/>
      <c r="U20" s="44"/>
      <c r="V20" s="44"/>
      <c r="W20" s="44"/>
      <c r="X20" s="44"/>
      <c r="Y20" s="44"/>
    </row>
    <row r="21" spans="1:25" ht="50.25" customHeight="1" x14ac:dyDescent="0.25">
      <c r="A21" s="7" t="s">
        <v>13</v>
      </c>
      <c r="B21" s="48" t="s">
        <v>112</v>
      </c>
      <c r="C21" s="56" t="s">
        <v>113</v>
      </c>
      <c r="D21" s="55">
        <v>30.05</v>
      </c>
      <c r="E21" s="64">
        <f t="shared" ref="E21:E22" si="7">H21+I21</f>
        <v>15</v>
      </c>
      <c r="F21" s="65"/>
      <c r="G21" s="65"/>
      <c r="H21" s="64">
        <f t="shared" ref="H21:H22" si="8">F21+G21</f>
        <v>0</v>
      </c>
      <c r="I21" s="64">
        <v>15</v>
      </c>
      <c r="J21" s="7" t="s">
        <v>114</v>
      </c>
    </row>
    <row r="22" spans="1:25" ht="25.5" customHeight="1" x14ac:dyDescent="0.25">
      <c r="A22" s="58" t="s">
        <v>13</v>
      </c>
      <c r="B22" s="48" t="s">
        <v>115</v>
      </c>
      <c r="C22" s="56"/>
      <c r="D22" s="55">
        <v>280</v>
      </c>
      <c r="E22" s="64">
        <f t="shared" si="7"/>
        <v>200</v>
      </c>
      <c r="F22" s="65"/>
      <c r="G22" s="65"/>
      <c r="H22" s="64">
        <f t="shared" si="8"/>
        <v>0</v>
      </c>
      <c r="I22" s="64">
        <v>200</v>
      </c>
      <c r="J22" s="58"/>
    </row>
  </sheetData>
  <mergeCells count="14">
    <mergeCell ref="J12:J14"/>
    <mergeCell ref="G1:J1"/>
    <mergeCell ref="A2:J2"/>
    <mergeCell ref="A4:J4"/>
    <mergeCell ref="E5:J5"/>
    <mergeCell ref="A6:A8"/>
    <mergeCell ref="B6:B8"/>
    <mergeCell ref="C6:C8"/>
    <mergeCell ref="D6:D8"/>
    <mergeCell ref="E6:E8"/>
    <mergeCell ref="F6:I6"/>
    <mergeCell ref="J6:J8"/>
    <mergeCell ref="F7:I7"/>
    <mergeCell ref="A3:J3"/>
  </mergeCells>
  <printOptions horizontalCentered="1"/>
  <pageMargins left="0.39370078740157483" right="0.19685039370078741" top="0.51181102362204722" bottom="0.51181102362204722" header="0.31496062992125984" footer="0.31496062992125984"/>
  <pageSetup paperSize="9" scale="85" orientation="landscape" r:id="rId1"/>
  <headerFooter>
    <oddFooter>&amp;C&amp;"Times New Roman,Regular"&amp;10Page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Sheet1</vt:lpstr>
      <vt:lpstr>Sheet2</vt:lpstr>
      <vt:lpstr>Sheet3</vt:lpstr>
      <vt:lpstr>Sheet4</vt:lpstr>
      <vt:lpstr>Sheet5</vt:lpstr>
      <vt:lpstr>Sheet6</vt:lpstr>
      <vt:lpstr>Sheet7</vt:lpstr>
      <vt:lpstr>Sheet8</vt:lpstr>
      <vt:lpstr>foxz</vt:lpstr>
      <vt:lpstr>B3-CT GNBV</vt:lpstr>
      <vt:lpstr>Bieu PS</vt:lpstr>
      <vt:lpstr>'B3-CT GNBV'!Print_Area</vt:lpstr>
      <vt:lpstr>'Bieu PS'!Print_Area</vt:lpstr>
      <vt:lpstr>'B3-CT GNBV'!Print_Titles</vt:lpstr>
      <vt:lpstr>'Bieu PS'!Print_Titles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2024-06-15T08:34:04Z</dcterms:modified>
</cp:coreProperties>
</file>